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45" windowWidth="15120" windowHeight="7470" tabRatio="593" firstSheet="1" activeTab="1"/>
  </bookViews>
  <sheets>
    <sheet name="87_лот_(Всего)" sheetId="2" state="hidden" r:id="rId1"/>
    <sheet name="шаблон" sheetId="4" r:id="rId2"/>
    <sheet name="ССР РЛР-10 кВ" sheetId="5" r:id="rId3"/>
    <sheet name="ЛСР 17 ЛРЛ-10 кВ " sheetId="6" r:id="rId4"/>
  </sheets>
  <definedNames>
    <definedName name="_xlnm._FilterDatabase" localSheetId="0" hidden="1">'87_лот_(Всего)'!$A$2:$BT$2</definedName>
    <definedName name="_xlnm._FilterDatabase" localSheetId="1" hidden="1">шаблон!$A$2:$BW$5</definedName>
    <definedName name="Constr" localSheetId="3">'ЛСР 17 ЛРЛ-10 кВ '!$A$1</definedName>
    <definedName name="FOT" localSheetId="3">'ЛСР 17 ЛРЛ-10 кВ '!$D$21</definedName>
    <definedName name="Ind" localSheetId="3">'ЛСР 17 ЛРЛ-10 кВ '!$G$9</definedName>
    <definedName name="Obj" localSheetId="3">'ЛСР 17 ЛРЛ-10 кВ '!$D$12</definedName>
    <definedName name="Obosn" localSheetId="3">'ЛСР 17 ЛРЛ-10 кВ '!$D$15</definedName>
    <definedName name="SmPr" localSheetId="3">'ЛСР 17 ЛРЛ-10 кВ '!$D$16</definedName>
    <definedName name="_xlnm.Print_Titles" localSheetId="0">'87_лот_(Всего)'!$2:$2</definedName>
    <definedName name="_xlnm.Print_Titles" localSheetId="3">'ЛСР 17 ЛРЛ-10 кВ '!$29:$29</definedName>
    <definedName name="_xlnm.Print_Titles" localSheetId="1">шаблон!$2:$2</definedName>
    <definedName name="_xlnm.Print_Area" localSheetId="0">'87_лот_(Всего)'!$A$1:$BM$86</definedName>
    <definedName name="_xlnm.Print_Area" localSheetId="2">'ССР РЛР-10 кВ'!$A$1:$J$42</definedName>
    <definedName name="_xlnm.Print_Area" localSheetId="1">шаблон!$A$1:$BO$11</definedName>
  </definedNames>
  <calcPr calcId="145621"/>
</workbook>
</file>

<file path=xl/calcChain.xml><?xml version="1.0" encoding="utf-8"?>
<calcChain xmlns="http://schemas.openxmlformats.org/spreadsheetml/2006/main">
  <c r="BN6" i="4" l="1"/>
  <c r="BN3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V6" i="4"/>
  <c r="AW6" i="4"/>
  <c r="AX6" i="4"/>
  <c r="AY6" i="4"/>
  <c r="AZ6" i="4"/>
  <c r="BA6" i="4"/>
  <c r="BB6" i="4"/>
  <c r="BC6" i="4"/>
  <c r="BD6" i="4"/>
  <c r="BE6" i="4"/>
  <c r="BF6" i="4"/>
  <c r="BG6" i="4"/>
  <c r="BH6" i="4"/>
  <c r="BI6" i="4"/>
  <c r="BJ6" i="4"/>
  <c r="BK6" i="4"/>
  <c r="BL6" i="4"/>
  <c r="BM6" i="4"/>
  <c r="P6" i="4"/>
  <c r="Q6" i="4"/>
  <c r="R6" i="4"/>
  <c r="S6" i="4"/>
  <c r="T6" i="4"/>
  <c r="U6" i="4"/>
  <c r="O6" i="4"/>
  <c r="R5" i="4" l="1"/>
  <c r="T5" i="4"/>
  <c r="S5" i="4"/>
  <c r="S3" i="4" s="1"/>
  <c r="Q5" i="4"/>
  <c r="F32" i="5"/>
  <c r="E32" i="5"/>
  <c r="D32" i="5"/>
  <c r="G28" i="5"/>
  <c r="F28" i="5"/>
  <c r="D24" i="5"/>
  <c r="D25" i="5" s="1"/>
  <c r="G23" i="5"/>
  <c r="G24" i="5" s="1"/>
  <c r="G25" i="5" s="1"/>
  <c r="G29" i="5" s="1"/>
  <c r="F23" i="5"/>
  <c r="F24" i="5" s="1"/>
  <c r="F25" i="5" s="1"/>
  <c r="F29" i="5" s="1"/>
  <c r="F33" i="5" s="1"/>
  <c r="E23" i="5"/>
  <c r="E24" i="5" s="1"/>
  <c r="E25" i="5" s="1"/>
  <c r="D23" i="5"/>
  <c r="H23" i="5" s="1"/>
  <c r="H24" i="5" s="1"/>
  <c r="H25" i="5" s="1"/>
  <c r="D27" i="5" l="1"/>
  <c r="F35" i="5"/>
  <c r="F36" i="5" s="1"/>
  <c r="E27" i="5"/>
  <c r="E28" i="5" s="1"/>
  <c r="E29" i="5" s="1"/>
  <c r="E33" i="5" s="1"/>
  <c r="J41" i="5"/>
  <c r="E35" i="5" l="1"/>
  <c r="E36" i="5" s="1"/>
  <c r="F38" i="5"/>
  <c r="F39" i="5" s="1"/>
  <c r="J40" i="5"/>
  <c r="H27" i="5"/>
  <c r="H28" i="5" s="1"/>
  <c r="H29" i="5" s="1"/>
  <c r="D28" i="5"/>
  <c r="D29" i="5" s="1"/>
  <c r="D33" i="5" s="1"/>
  <c r="E39" i="5" l="1"/>
  <c r="E38" i="5"/>
  <c r="G31" i="5"/>
  <c r="D35" i="5"/>
  <c r="D36" i="5" s="1"/>
  <c r="D38" i="5" l="1"/>
  <c r="D39" i="5" s="1"/>
  <c r="J39" i="5"/>
  <c r="J38" i="5"/>
  <c r="G32" i="5"/>
  <c r="G33" i="5" s="1"/>
  <c r="H31" i="5"/>
  <c r="H32" i="5" s="1"/>
  <c r="H33" i="5" s="1"/>
  <c r="G36" i="5" l="1"/>
  <c r="G35" i="5"/>
  <c r="H35" i="5" s="1"/>
  <c r="J42" i="5"/>
  <c r="G38" i="5" l="1"/>
  <c r="G39" i="5" s="1"/>
  <c r="H36" i="5"/>
  <c r="H39" i="5" l="1"/>
  <c r="D3" i="5" s="1"/>
  <c r="H38" i="5"/>
  <c r="U5" i="4" l="1"/>
  <c r="AM3" i="4" s="1"/>
  <c r="T4" i="4"/>
  <c r="T3" i="4" s="1"/>
  <c r="Q4" i="4"/>
  <c r="Q3" i="4" s="1"/>
  <c r="O4" i="4"/>
  <c r="R4" i="4" s="1"/>
  <c r="R3" i="4" s="1"/>
  <c r="U4" i="4" l="1"/>
  <c r="AE3" i="4" s="1"/>
  <c r="O5" i="4"/>
  <c r="O3" i="4" s="1"/>
  <c r="U3" i="4" l="1"/>
  <c r="BS3" i="4"/>
  <c r="BT3" i="4" s="1"/>
  <c r="O75" i="2" l="1"/>
  <c r="R75" i="2"/>
  <c r="M76" i="2"/>
  <c r="N76" i="2"/>
  <c r="O73" i="2"/>
  <c r="R73" i="2"/>
  <c r="M74" i="2"/>
  <c r="N74" i="2" s="1"/>
  <c r="AZ70" i="2"/>
  <c r="O70" i="2"/>
  <c r="R70" i="2"/>
  <c r="N72" i="2"/>
  <c r="T71" i="2"/>
  <c r="N71" i="2"/>
  <c r="N70" i="2" s="1"/>
  <c r="M71" i="2"/>
  <c r="O64" i="2"/>
  <c r="R64" i="2"/>
  <c r="M66" i="2"/>
  <c r="M65" i="2"/>
  <c r="N65" i="2" s="1"/>
  <c r="M68" i="2"/>
  <c r="N68" i="2"/>
  <c r="P68" i="2" s="1"/>
  <c r="T68" i="2" s="1"/>
  <c r="BB64" i="2" s="1"/>
  <c r="T67" i="2"/>
  <c r="AR64" i="2" s="1"/>
  <c r="T66" i="2"/>
  <c r="AJ64" i="2"/>
  <c r="O62" i="2"/>
  <c r="R62" i="2"/>
  <c r="N63" i="2"/>
  <c r="S63" i="2"/>
  <c r="S62" i="2"/>
  <c r="O55" i="2"/>
  <c r="R55" i="2"/>
  <c r="T57" i="2"/>
  <c r="AJ55" i="2"/>
  <c r="T58" i="2"/>
  <c r="AR55" i="2"/>
  <c r="M59" i="2"/>
  <c r="N59" i="2"/>
  <c r="M56" i="2"/>
  <c r="N56" i="2"/>
  <c r="P56" i="2" s="1"/>
  <c r="O46" i="2"/>
  <c r="R46" i="2"/>
  <c r="N48" i="2"/>
  <c r="Q48" i="2"/>
  <c r="N40" i="2"/>
  <c r="Q40" i="2"/>
  <c r="Q38" i="2" s="1"/>
  <c r="M48" i="2"/>
  <c r="M47" i="2"/>
  <c r="N47" i="2"/>
  <c r="O41" i="2"/>
  <c r="R41" i="2"/>
  <c r="N42" i="2"/>
  <c r="Q42" i="2" s="1"/>
  <c r="Q41" i="2" s="1"/>
  <c r="N41" i="2"/>
  <c r="T39" i="2"/>
  <c r="AH38" i="2"/>
  <c r="M40" i="2"/>
  <c r="O38" i="2"/>
  <c r="R38" i="2"/>
  <c r="S38" i="2"/>
  <c r="N38" i="2"/>
  <c r="N37" i="2"/>
  <c r="O35" i="2"/>
  <c r="R35" i="2"/>
  <c r="M37" i="2"/>
  <c r="M36" i="2"/>
  <c r="N36" i="2"/>
  <c r="P36" i="2" s="1"/>
  <c r="O29" i="2"/>
  <c r="R29" i="2"/>
  <c r="S42" i="2"/>
  <c r="S41" i="2" s="1"/>
  <c r="N64" i="2"/>
  <c r="P72" i="2"/>
  <c r="Q72" i="2"/>
  <c r="T72" i="2" s="1"/>
  <c r="BB70" i="2" s="1"/>
  <c r="BK70" i="2" s="1"/>
  <c r="Q70" i="2"/>
  <c r="S72" i="2"/>
  <c r="S70" i="2" s="1"/>
  <c r="S47" i="2"/>
  <c r="S46" i="2" s="1"/>
  <c r="Q56" i="2"/>
  <c r="S56" i="2"/>
  <c r="P40" i="2"/>
  <c r="T40" i="2" s="1"/>
  <c r="BB38" i="2" s="1"/>
  <c r="BK38" i="2" s="1"/>
  <c r="P48" i="2"/>
  <c r="T48" i="2" s="1"/>
  <c r="BF46" i="2" s="1"/>
  <c r="N62" i="2"/>
  <c r="S65" i="2"/>
  <c r="S64" i="2" s="1"/>
  <c r="S68" i="2"/>
  <c r="Q68" i="2"/>
  <c r="P63" i="2"/>
  <c r="P62" i="2"/>
  <c r="Q63" i="2"/>
  <c r="S36" i="2"/>
  <c r="N35" i="2"/>
  <c r="Q36" i="2"/>
  <c r="P70" i="2"/>
  <c r="T56" i="2"/>
  <c r="T38" i="2"/>
  <c r="T31" i="2"/>
  <c r="AJ29" i="2" s="1"/>
  <c r="T32" i="2"/>
  <c r="AL29" i="2" s="1"/>
  <c r="T33" i="2"/>
  <c r="AR29" i="2"/>
  <c r="M34" i="2"/>
  <c r="N34" i="2" s="1"/>
  <c r="S34" i="2" s="1"/>
  <c r="M33" i="2"/>
  <c r="M32" i="2"/>
  <c r="M31" i="2"/>
  <c r="M30" i="2"/>
  <c r="N30" i="2"/>
  <c r="S30" i="2" s="1"/>
  <c r="S29" i="2" s="1"/>
  <c r="O27" i="2"/>
  <c r="R27" i="2"/>
  <c r="M28" i="2"/>
  <c r="N28" i="2"/>
  <c r="O25" i="2"/>
  <c r="R25" i="2"/>
  <c r="M26" i="2"/>
  <c r="N26" i="2"/>
  <c r="O23" i="2"/>
  <c r="R23" i="2"/>
  <c r="M24" i="2"/>
  <c r="N24" i="2"/>
  <c r="P24" i="2" s="1"/>
  <c r="P23" i="2" s="1"/>
  <c r="O21" i="2"/>
  <c r="R21" i="2"/>
  <c r="S21" i="2"/>
  <c r="N22" i="2"/>
  <c r="P22" i="2" s="1"/>
  <c r="M22" i="2"/>
  <c r="O16" i="2"/>
  <c r="R16" i="2"/>
  <c r="M17" i="2"/>
  <c r="N17" i="2" s="1"/>
  <c r="O11" i="2"/>
  <c r="R11" i="2"/>
  <c r="M12" i="2"/>
  <c r="N12" i="2" s="1"/>
  <c r="R8" i="2"/>
  <c r="O8" i="2"/>
  <c r="N10" i="2"/>
  <c r="M10" i="2"/>
  <c r="M9" i="2"/>
  <c r="N9" i="2"/>
  <c r="S17" i="2"/>
  <c r="S16" i="2" s="1"/>
  <c r="S24" i="2"/>
  <c r="S23" i="2" s="1"/>
  <c r="N29" i="2"/>
  <c r="P34" i="2"/>
  <c r="Q34" i="2"/>
  <c r="Q17" i="2"/>
  <c r="Q16" i="2" s="1"/>
  <c r="M44" i="2"/>
  <c r="N44" i="2" s="1"/>
  <c r="S44" i="2" s="1"/>
  <c r="R43" i="2"/>
  <c r="O43" i="2"/>
  <c r="N43" i="2"/>
  <c r="S43" i="2"/>
  <c r="M80" i="2"/>
  <c r="T80" i="2"/>
  <c r="N80" i="2"/>
  <c r="N79" i="2"/>
  <c r="S79" i="2"/>
  <c r="R79" i="2"/>
  <c r="Q79" i="2"/>
  <c r="P79" i="2"/>
  <c r="O79" i="2"/>
  <c r="M78" i="2"/>
  <c r="N78" i="2"/>
  <c r="Q78" i="2" s="1"/>
  <c r="R77" i="2"/>
  <c r="O77" i="2"/>
  <c r="BD79" i="2"/>
  <c r="BK79" i="2"/>
  <c r="T79" i="2"/>
  <c r="Q77" i="2"/>
  <c r="S78" i="2"/>
  <c r="S77" i="2" s="1"/>
  <c r="P78" i="2"/>
  <c r="P77" i="2" s="1"/>
  <c r="T78" i="2"/>
  <c r="T77" i="2" s="1"/>
  <c r="M83" i="2"/>
  <c r="N83" i="2" s="1"/>
  <c r="Q83" i="2" s="1"/>
  <c r="M82" i="2"/>
  <c r="N82" i="2"/>
  <c r="P82" i="2" s="1"/>
  <c r="R81" i="2"/>
  <c r="O81" i="2"/>
  <c r="M52" i="2"/>
  <c r="N52" i="2"/>
  <c r="S52" i="2" s="1"/>
  <c r="R51" i="2"/>
  <c r="O51" i="2"/>
  <c r="M50" i="2"/>
  <c r="N50" i="2"/>
  <c r="P50" i="2" s="1"/>
  <c r="P49" i="2" s="1"/>
  <c r="R49" i="2"/>
  <c r="O49" i="2"/>
  <c r="Q82" i="2"/>
  <c r="N81" i="2"/>
  <c r="Q52" i="2"/>
  <c r="Q51" i="2"/>
  <c r="S51" i="2"/>
  <c r="P52" i="2"/>
  <c r="T52" i="2" s="1"/>
  <c r="Q50" i="2"/>
  <c r="Q49" i="2" s="1"/>
  <c r="S50" i="2"/>
  <c r="S49" i="2"/>
  <c r="M5" i="2"/>
  <c r="M4" i="2"/>
  <c r="N5" i="2"/>
  <c r="S5" i="2" s="1"/>
  <c r="S3" i="2"/>
  <c r="T4" i="2"/>
  <c r="N4" i="2" s="1"/>
  <c r="N3" i="2" s="1"/>
  <c r="R3" i="2"/>
  <c r="O3" i="2"/>
  <c r="Q5" i="2"/>
  <c r="Q3" i="2" s="1"/>
  <c r="P5" i="2"/>
  <c r="P3" i="2" s="1"/>
  <c r="M86" i="2"/>
  <c r="M85" i="2"/>
  <c r="N86" i="2"/>
  <c r="P86" i="2" s="1"/>
  <c r="N85" i="2"/>
  <c r="Q85" i="2" s="1"/>
  <c r="Q84" i="2" s="1"/>
  <c r="S85" i="2"/>
  <c r="S84" i="2" s="1"/>
  <c r="R84" i="2"/>
  <c r="O84" i="2"/>
  <c r="N84" i="2"/>
  <c r="Q86" i="2"/>
  <c r="T86" i="2"/>
  <c r="BF84" i="2"/>
  <c r="M61" i="2"/>
  <c r="N61" i="2"/>
  <c r="Q61" i="2" s="1"/>
  <c r="Q60" i="2" s="1"/>
  <c r="R60" i="2"/>
  <c r="O60" i="2"/>
  <c r="M54" i="2"/>
  <c r="N54" i="2"/>
  <c r="N53" i="2" s="1"/>
  <c r="R53" i="2"/>
  <c r="O53" i="2"/>
  <c r="M20" i="2"/>
  <c r="M19" i="2"/>
  <c r="N20" i="2"/>
  <c r="Q20" i="2" s="1"/>
  <c r="Q18" i="2" s="1"/>
  <c r="T19" i="2"/>
  <c r="AZ18" i="2"/>
  <c r="R18" i="2"/>
  <c r="O18" i="2"/>
  <c r="M14" i="2"/>
  <c r="N14" i="2"/>
  <c r="Q14" i="2" s="1"/>
  <c r="Q13" i="2" s="1"/>
  <c r="R13" i="2"/>
  <c r="O13" i="2"/>
  <c r="M7" i="2"/>
  <c r="N7" i="2"/>
  <c r="Q7" i="2" s="1"/>
  <c r="Q6" i="2" s="1"/>
  <c r="P7" i="2"/>
  <c r="T7" i="2" s="1"/>
  <c r="T6" i="2" s="1"/>
  <c r="S6" i="2"/>
  <c r="R6" i="2"/>
  <c r="O6" i="2"/>
  <c r="N6" i="2"/>
  <c r="N19" i="2"/>
  <c r="N18" i="2" s="1"/>
  <c r="N60" i="2"/>
  <c r="S61" i="2"/>
  <c r="S60" i="2" s="1"/>
  <c r="Q54" i="2"/>
  <c r="Q53" i="2"/>
  <c r="P54" i="2"/>
  <c r="P53" i="2" s="1"/>
  <c r="N13" i="2"/>
  <c r="P6" i="2"/>
  <c r="BB51" i="2" l="1"/>
  <c r="BK51" i="2" s="1"/>
  <c r="T51" i="2"/>
  <c r="BH6" i="2"/>
  <c r="BK6" i="2" s="1"/>
  <c r="N11" i="2"/>
  <c r="S12" i="2"/>
  <c r="S11" i="2" s="1"/>
  <c r="P12" i="2"/>
  <c r="T22" i="2"/>
  <c r="P21" i="2"/>
  <c r="P26" i="2"/>
  <c r="S26" i="2"/>
  <c r="S25" i="2" s="1"/>
  <c r="S28" i="2"/>
  <c r="S27" i="2" s="1"/>
  <c r="P28" i="2"/>
  <c r="Q62" i="2"/>
  <c r="T63" i="2"/>
  <c r="P35" i="2"/>
  <c r="N55" i="2"/>
  <c r="S59" i="2"/>
  <c r="Q59" i="2"/>
  <c r="T70" i="2"/>
  <c r="N75" i="2"/>
  <c r="S76" i="2"/>
  <c r="S75" i="2" s="1"/>
  <c r="P76" i="2"/>
  <c r="T50" i="2"/>
  <c r="Q81" i="2"/>
  <c r="Q26" i="2"/>
  <c r="Q25" i="2" s="1"/>
  <c r="T34" i="2"/>
  <c r="BB29" i="2" s="1"/>
  <c r="N27" i="2"/>
  <c r="N23" i="2"/>
  <c r="Q22" i="2"/>
  <c r="Q21" i="2" s="1"/>
  <c r="Q10" i="2"/>
  <c r="P10" i="2"/>
  <c r="P59" i="2"/>
  <c r="T59" i="2" s="1"/>
  <c r="BB55" i="2" s="1"/>
  <c r="Q76" i="2"/>
  <c r="Q75" i="2" s="1"/>
  <c r="S37" i="2"/>
  <c r="S35" i="2" s="1"/>
  <c r="P37" i="2"/>
  <c r="Q37" i="2"/>
  <c r="Q35" i="2" s="1"/>
  <c r="P47" i="2"/>
  <c r="N46" i="2"/>
  <c r="Q74" i="2"/>
  <c r="Q73" i="2" s="1"/>
  <c r="N73" i="2"/>
  <c r="S74" i="2"/>
  <c r="S73" i="2" s="1"/>
  <c r="P74" i="2"/>
  <c r="S14" i="2"/>
  <c r="S13" i="2" s="1"/>
  <c r="S20" i="2"/>
  <c r="S18" i="2" s="1"/>
  <c r="S54" i="2"/>
  <c r="P61" i="2"/>
  <c r="P51" i="2"/>
  <c r="P83" i="2"/>
  <c r="BB77" i="2"/>
  <c r="BK77" i="2" s="1"/>
  <c r="T24" i="2"/>
  <c r="Q12" i="2"/>
  <c r="Q11" i="2" s="1"/>
  <c r="P30" i="2"/>
  <c r="N25" i="2"/>
  <c r="S9" i="2"/>
  <c r="S8" i="2" s="1"/>
  <c r="N8" i="2"/>
  <c r="P9" i="2"/>
  <c r="Q9" i="2"/>
  <c r="S55" i="2"/>
  <c r="P55" i="2"/>
  <c r="Q65" i="2"/>
  <c r="Q64" i="2" s="1"/>
  <c r="P65" i="2"/>
  <c r="P14" i="2"/>
  <c r="P20" i="2"/>
  <c r="P85" i="2"/>
  <c r="T5" i="2"/>
  <c r="BB3" i="2" s="1"/>
  <c r="AZ3" i="2"/>
  <c r="BK3" i="2" s="1"/>
  <c r="N49" i="2"/>
  <c r="N51" i="2"/>
  <c r="S82" i="2"/>
  <c r="S81" i="2" s="1"/>
  <c r="N77" i="2"/>
  <c r="P44" i="2"/>
  <c r="Q44" i="2"/>
  <c r="Q43" i="2" s="1"/>
  <c r="Q24" i="2"/>
  <c r="Q23" i="2" s="1"/>
  <c r="Q28" i="2"/>
  <c r="Q27" i="2" s="1"/>
  <c r="Q30" i="2"/>
  <c r="Q29" i="2" s="1"/>
  <c r="N16" i="2"/>
  <c r="P17" i="2"/>
  <c r="N21" i="2"/>
  <c r="AF55" i="2"/>
  <c r="T36" i="2"/>
  <c r="Q47" i="2"/>
  <c r="Q46" i="2" s="1"/>
  <c r="Q55" i="2"/>
  <c r="P38" i="2"/>
  <c r="P42" i="2"/>
  <c r="T20" i="2" l="1"/>
  <c r="P18" i="2"/>
  <c r="S53" i="2"/>
  <c r="T54" i="2"/>
  <c r="P13" i="2"/>
  <c r="T14" i="2"/>
  <c r="BB23" i="2"/>
  <c r="BK23" i="2" s="1"/>
  <c r="T23" i="2"/>
  <c r="BK55" i="2"/>
  <c r="P11" i="2"/>
  <c r="T12" i="2"/>
  <c r="P16" i="2"/>
  <c r="T17" i="2"/>
  <c r="T37" i="2"/>
  <c r="BJ35" i="2" s="1"/>
  <c r="BK35" i="2" s="1"/>
  <c r="T26" i="2"/>
  <c r="P25" i="2"/>
  <c r="P43" i="2"/>
  <c r="T44" i="2"/>
  <c r="P81" i="2"/>
  <c r="T83" i="2"/>
  <c r="BF81" i="2" s="1"/>
  <c r="P46" i="2"/>
  <c r="T47" i="2"/>
  <c r="T76" i="2"/>
  <c r="P75" i="2"/>
  <c r="BH21" i="2"/>
  <c r="BK21" i="2" s="1"/>
  <c r="T21" i="2"/>
  <c r="T62" i="2"/>
  <c r="BB62" i="2"/>
  <c r="BK62" i="2" s="1"/>
  <c r="T65" i="2"/>
  <c r="P64" i="2"/>
  <c r="Q8" i="2"/>
  <c r="T3" i="2"/>
  <c r="T55" i="2"/>
  <c r="P41" i="2"/>
  <c r="T42" i="2"/>
  <c r="BB35" i="2"/>
  <c r="T85" i="2"/>
  <c r="P84" i="2"/>
  <c r="T9" i="2"/>
  <c r="P8" i="2"/>
  <c r="P29" i="2"/>
  <c r="T30" i="2"/>
  <c r="T82" i="2"/>
  <c r="T61" i="2"/>
  <c r="P60" i="2"/>
  <c r="T74" i="2"/>
  <c r="P73" i="2"/>
  <c r="T10" i="2"/>
  <c r="BF8" i="2" s="1"/>
  <c r="T49" i="2"/>
  <c r="BB49" i="2"/>
  <c r="BK49" i="2" s="1"/>
  <c r="P27" i="2"/>
  <c r="T28" i="2"/>
  <c r="T29" i="2" l="1"/>
  <c r="AF29" i="2"/>
  <c r="BK29" i="2" s="1"/>
  <c r="T41" i="2"/>
  <c r="BB41" i="2"/>
  <c r="BK41" i="2" s="1"/>
  <c r="T13" i="2"/>
  <c r="BB13" i="2"/>
  <c r="BK13" i="2" s="1"/>
  <c r="AF64" i="2"/>
  <c r="BK64" i="2" s="1"/>
  <c r="T64" i="2"/>
  <c r="BB16" i="2"/>
  <c r="BK16" i="2" s="1"/>
  <c r="T16" i="2"/>
  <c r="T73" i="2"/>
  <c r="BB73" i="2"/>
  <c r="BK73" i="2" s="1"/>
  <c r="T75" i="2"/>
  <c r="BB75" i="2"/>
  <c r="BK75" i="2" s="1"/>
  <c r="BB25" i="2"/>
  <c r="BK25" i="2" s="1"/>
  <c r="T25" i="2"/>
  <c r="T11" i="2"/>
  <c r="BB11" i="2"/>
  <c r="BK11" i="2" s="1"/>
  <c r="BB53" i="2"/>
  <c r="BK53" i="2" s="1"/>
  <c r="T53" i="2"/>
  <c r="T84" i="2"/>
  <c r="BB84" i="2"/>
  <c r="BK84" i="2" s="1"/>
  <c r="BB46" i="2"/>
  <c r="BK46" i="2" s="1"/>
  <c r="T46" i="2"/>
  <c r="T43" i="2"/>
  <c r="BB43" i="2"/>
  <c r="BK43" i="2" s="1"/>
  <c r="T27" i="2"/>
  <c r="BB27" i="2"/>
  <c r="BK27" i="2" s="1"/>
  <c r="T60" i="2"/>
  <c r="BB60" i="2"/>
  <c r="BK60" i="2" s="1"/>
  <c r="BB81" i="2"/>
  <c r="BK81" i="2" s="1"/>
  <c r="T81" i="2"/>
  <c r="BB8" i="2"/>
  <c r="BK8" i="2" s="1"/>
  <c r="T8" i="2"/>
  <c r="T35" i="2"/>
  <c r="BB18" i="2"/>
  <c r="BK18" i="2" s="1"/>
  <c r="T18" i="2"/>
</calcChain>
</file>

<file path=xl/sharedStrings.xml><?xml version="1.0" encoding="utf-8"?>
<sst xmlns="http://schemas.openxmlformats.org/spreadsheetml/2006/main" count="722" uniqueCount="541">
  <si>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</si>
  <si>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</si>
  <si>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</si>
  <si>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</si>
  <si>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</si>
  <si>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</si>
  <si>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</si>
  <si>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</si>
  <si>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</si>
  <si>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</si>
  <si>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</si>
  <si>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</si>
  <si>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</si>
  <si>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</si>
  <si>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</si>
  <si>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</si>
  <si>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</si>
  <si>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</si>
  <si>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</si>
  <si>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</si>
  <si>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</si>
  <si>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</si>
  <si>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</si>
  <si>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</si>
  <si>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</si>
  <si>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</si>
  <si>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</si>
  <si>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</si>
  <si>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</si>
  <si>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</si>
  <si>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</si>
  <si>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</si>
  <si>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</si>
  <si>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</si>
  <si>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</si>
  <si>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</si>
  <si>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</si>
  <si>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</si>
  <si>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</si>
  <si>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</si>
  <si>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</si>
  <si>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41362121 (ВЭС-3352/2016)</t>
  </si>
  <si>
    <t>41375033 (ВЭС-3375/2016)</t>
  </si>
  <si>
    <t>41380893 (ВЭС-3392/2016)</t>
  </si>
  <si>
    <t>41382720 (ВЭС-3393/2016)</t>
  </si>
  <si>
    <t>41373758 (ЗЭС-3051/2016)</t>
  </si>
  <si>
    <t>41373742 (ЗЭС-3052/2016)</t>
  </si>
  <si>
    <t>41373657 (СЭС-3087/2016)</t>
  </si>
  <si>
    <t>41376061 (СЭС-3093/2016)</t>
  </si>
  <si>
    <t>41376795 (СЭС-3095/2016)</t>
  </si>
  <si>
    <t>41378394 (СЭС-3096/2016)</t>
  </si>
  <si>
    <t>41378796 (СЭС-3099/2016)</t>
  </si>
  <si>
    <t>41380845 (СЭС-3114/2016)</t>
  </si>
  <si>
    <t>40711420 (ЦЭС-5584/2016)</t>
  </si>
  <si>
    <t>41222677 (ЦЭС-12329/2016)</t>
  </si>
  <si>
    <t>41354827 (ЦЭС-13597/2016)</t>
  </si>
  <si>
    <t>41365210 (ЦЭС-13710/2016)</t>
  </si>
  <si>
    <t>41367021 (ЦЭС-13733/2016)</t>
  </si>
  <si>
    <t>41370700 (ЦЭС-13763/2016)</t>
  </si>
  <si>
    <t>41375980 (ЦЭС-13787/2016)</t>
  </si>
  <si>
    <t>41376874 (ЦЭС-13798/2016)</t>
  </si>
  <si>
    <t>41376894 (ЦЭС-13799/2016)</t>
  </si>
  <si>
    <t>41380185 (ЦЭС-13801/2016)</t>
  </si>
  <si>
    <t>41380144 (ЦЭС-13805/2016)</t>
  </si>
  <si>
    <t>41380905 (ЦЭС-13843/2016)</t>
  </si>
  <si>
    <t>41381586 (ЦЭС-13844/2016)</t>
  </si>
  <si>
    <t>41382032 (ЦЭС-13845/2016)</t>
  </si>
  <si>
    <t>41382190 (ЦЭС-13847/2016)</t>
  </si>
  <si>
    <t>41359956 (ЮЭС-3291/2016)</t>
  </si>
  <si>
    <t>41363729 (ЮЭС-3310/2016)</t>
  </si>
  <si>
    <t>41371073 (ЮЭС-3316/2016)</t>
  </si>
  <si>
    <t>41362121</t>
  </si>
  <si>
    <t>41375033</t>
  </si>
  <si>
    <t>41380893</t>
  </si>
  <si>
    <t>41382720</t>
  </si>
  <si>
    <t>41373758</t>
  </si>
  <si>
    <t>41373742</t>
  </si>
  <si>
    <t>41373657</t>
  </si>
  <si>
    <t>41376061</t>
  </si>
  <si>
    <t>41376795</t>
  </si>
  <si>
    <t>41378394</t>
  </si>
  <si>
    <t>41378796</t>
  </si>
  <si>
    <t>41380845</t>
  </si>
  <si>
    <t>40711420</t>
  </si>
  <si>
    <t>41222677</t>
  </si>
  <si>
    <t>41354827</t>
  </si>
  <si>
    <t>41365210</t>
  </si>
  <si>
    <t>41367021</t>
  </si>
  <si>
    <t>41370700</t>
  </si>
  <si>
    <t>41375980</t>
  </si>
  <si>
    <t>41376874</t>
  </si>
  <si>
    <t>41376894</t>
  </si>
  <si>
    <t>41380185</t>
  </si>
  <si>
    <t>41380144</t>
  </si>
  <si>
    <t>41380905</t>
  </si>
  <si>
    <t>41381586</t>
  </si>
  <si>
    <t>41382032</t>
  </si>
  <si>
    <t>41382190</t>
  </si>
  <si>
    <t>41359956</t>
  </si>
  <si>
    <t>41363729</t>
  </si>
  <si>
    <t>41371073</t>
  </si>
  <si>
    <t>Государственное учреждение- Отделение пенсионного фонда РФ по Курской области</t>
  </si>
  <si>
    <t>Алавердян Граир Егорович</t>
  </si>
  <si>
    <t>Медведев Александр Иванович</t>
  </si>
  <si>
    <t>Рязанов Сергей Сергеевич</t>
  </si>
  <si>
    <t>Пащенко Сергей Михайлович</t>
  </si>
  <si>
    <t>Нестерук Александр Анатольевич</t>
  </si>
  <si>
    <t>Квасов Александр Александрович</t>
  </si>
  <si>
    <t>Пучковская Наталья Анатольевна</t>
  </si>
  <si>
    <t>Марахина Ирина Николаевна</t>
  </si>
  <si>
    <t>Шмырев Виктор Александрович</t>
  </si>
  <si>
    <t>Бураков Александр Анатольевич</t>
  </si>
  <si>
    <t>Чередниченко Петр Зиновьевич</t>
  </si>
  <si>
    <t>Алябьев Сергей Александрович</t>
  </si>
  <si>
    <t>Марченко Владимир Александрович</t>
  </si>
  <si>
    <t>Сорокин Руслан Николаевич</t>
  </si>
  <si>
    <t>Погибелев Александр Михайлович</t>
  </si>
  <si>
    <t>Самарина Ольга Александровна</t>
  </si>
  <si>
    <t>Марченко Михаил Иванович</t>
  </si>
  <si>
    <t>Макарова Оксана Михайловна</t>
  </si>
  <si>
    <t>Рудаков Дмитрий Николаевич</t>
  </si>
  <si>
    <t>Савельев Сергей Иванович</t>
  </si>
  <si>
    <t>Рыжих Алексей Алексеевич</t>
  </si>
  <si>
    <t>Корольков Роман Семенович</t>
  </si>
  <si>
    <t>Кузнецова Ольга Викторовна</t>
  </si>
  <si>
    <t>Якиревич Григорий Владимирович</t>
  </si>
  <si>
    <t>Добровольский Игорь Витальевич</t>
  </si>
  <si>
    <t>Воробьёва Вероника Владимировна</t>
  </si>
  <si>
    <t>Авершин Михаил Павлович</t>
  </si>
  <si>
    <t>Воронкина Людмила Михайловна</t>
  </si>
  <si>
    <t>Усатов Александр Михайлович</t>
  </si>
  <si>
    <t>ГоРЭС</t>
  </si>
  <si>
    <t>КаРЭС</t>
  </si>
  <si>
    <t>СоРЭС</t>
  </si>
  <si>
    <t>КорРЭС</t>
  </si>
  <si>
    <t>ЖРЭС</t>
  </si>
  <si>
    <t>БРЭС</t>
  </si>
  <si>
    <t>МРЭС</t>
  </si>
  <si>
    <t>КРЭС</t>
  </si>
  <si>
    <t>ЗРЭС</t>
  </si>
  <si>
    <t>ОРЭС</t>
  </si>
  <si>
    <t>ЦРЭС</t>
  </si>
  <si>
    <t>Б.РЭС</t>
  </si>
  <si>
    <t>Курская область, Горшеченский район, п. Горшечное, ул. Кирова, кад. № 46:04:010102:1780</t>
  </si>
  <si>
    <t>Курская обл.,Горшеченский р-н, п. Мокрецкие Выселки, ул. Лесная д.8</t>
  </si>
  <si>
    <t>Курская обл. Касторенский р-н х. Никольский</t>
  </si>
  <si>
    <t>306600 Курская обл. Советский р-он п. Красный Парус</t>
  </si>
  <si>
    <t>Курская обл., Кореневский р-н, Пушкарский сельсовет, кад.46:10:080702:57</t>
  </si>
  <si>
    <t>307413, Курская обл., Кореневский р-н, Пушкарский сельсовет, кад.46:10:080702:59</t>
  </si>
  <si>
    <t>Курская обл., Железногорский р-н, с. Разветье ,кв."Заозерье", кад. № 46:06:081601:327</t>
  </si>
  <si>
    <t>Курская обл., Железногорский район, Разветьевский сельсовет, кад. № 46:06:081803:40</t>
  </si>
  <si>
    <t>Курская область, Железногорский  район, Веретенинский сельсовет,  с. Гнань,  уч. № 1/1,  кад. № 46:06:000000:1068</t>
  </si>
  <si>
    <t>Курская область, Железногорский район, Рышковский  сельсовет, д. Громашовка, кад. № 46:06:140202:74</t>
  </si>
  <si>
    <t>Курская обл., Железногорский район, с/с Разветьевский, с. Разветье, квартал «Заозерье», кад. № 46:06:081601:146</t>
  </si>
  <si>
    <t>Курская обл., Железногорский р-н, п. Тепличный</t>
  </si>
  <si>
    <t>Курская обл., Курский р-н, Клюквинский с/с, с.Клюква, кад.№ 46:11:071003:28</t>
  </si>
  <si>
    <t>Курская обл., Медвенский р-н, Панинский с/с, с.Тарусовка (3 фазы, 12 кВт)</t>
  </si>
  <si>
    <t>Курская обл., Золотухинский р-н, п. Солнечный, кад. №46:07:170101:2816</t>
  </si>
  <si>
    <t>305523,Курский р-н, д.Селиховы Дворы, ул.Дружбы</t>
  </si>
  <si>
    <t>Курская обл., Золотухинский р-н, м. Свобода, ул. Подазовская, д. 1</t>
  </si>
  <si>
    <t>307202 Курская обл., Октябрьский р-н, д.Половнева, д.12-а.</t>
  </si>
  <si>
    <t>Курский р-н, д.Татаренкова, уч.46:11: 110901:412</t>
  </si>
  <si>
    <t>Курский р-н, Рышковский с/с, уч. 46:11:170606:184</t>
  </si>
  <si>
    <t>Курский р-н, Рышковский с/с, уч.46:11:170606:186</t>
  </si>
  <si>
    <t>г. Курск, урочище Кулига, уч. 46:29:103050:77</t>
  </si>
  <si>
    <t>Курский р-н, д.1-я Моква</t>
  </si>
  <si>
    <t>Курский р-н, Моковский с/с, д.Духовец, уч.46:11:091207:1037</t>
  </si>
  <si>
    <t>Курский р-н, д.1-я Моква, уч.46:11:091204:1652</t>
  </si>
  <si>
    <t>Курский р-н, Рышковский с/с, д.Зорино, уч.46:11:170602:140</t>
  </si>
  <si>
    <t>д. 1-е Цветово, учю 46:11:120102:995</t>
  </si>
  <si>
    <t>Курская область, Беловский р-он, с.Крупец, ул.Слобоба, д.14</t>
  </si>
  <si>
    <t>Курская обл.,Беловский р-он, с.Песчаное,ул.Нижняя.</t>
  </si>
  <si>
    <t>Курская обл.,Беловский р-он, д.Гирьи, ул.Юбилейная кад.46:01:050103:494</t>
  </si>
  <si>
    <t>- строительство воздушной линии 0,4 кВ самонесущим изолированным проводом (ВЛИ-0,4 кВ) протяженностью 0,12 км совместной подвеской по опорам существующей ВЛ-0,4 кВ № 1 (марку и сечение провода, протяженность уточнить при проектировании).</t>
  </si>
  <si>
    <t>-</t>
  </si>
  <si>
    <t>- строительство воздушной линии 0,4 кВ самонесущим изолированным проводом – ответвления протяженностью 0,035 км от опоры № 21 существующей ВЛ-0,4 кВ № 3 (инв. № 1200)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</si>
  <si>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0,03 км от опоры № 14 существующей ВЛ-0,4 кВ № 3 (инв. № 4168)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</si>
  <si>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0,15 км от опоры № 2.8 ВЛ-0,4 кВ № 1 (инв. № 12012580-00) до границы земельного участка заявителя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</si>
  <si>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0,05 км от опоры № 2.8 ВЛ-0,4 кВ № 1 (инв. № 12012580-00) до границы земельного участка заявителя (марку и сечение провода, протяженность уточнить при проектировании) - в т.ч. 0,05 км по техническим условиям З-3051.</t>
  </si>
  <si>
    <t>- строительство воздушной линии 0,4 кВ самонесущим изолированным проводом – ответвления протяженностью 0,07 км от опоры существующей ВЛ-0,4 кВ № 2 (инв. № 12015109-00)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</si>
  <si>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(ВЛИ-0,4 кВ) протяженностью 0,34 км от ТП-10/0,4 кВ № 163/250 (инв. № 13013028-00)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0,17 км совместной подвеской по опорам существующей ВЛ-0,4 кВ № 1.</t>
  </si>
  <si>
    <t>- строительство воздушной линии 0,4 кВ самонесущим изолированным проводом – ответвления протяженностью 0,13 км от опоры существующей ВЛ-0,4 кВ № 3 (инв. № 303150751902)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</si>
  <si>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0,09 км от опоры существующей  ВЛ-0,4 кВ № 2 (инв. № 12016337-00) до границы земельного участка заявителя (марку и сечение провода, протяженность уточнить при проектировании).</t>
  </si>
  <si>
    <t>- строительство воздушной линии 10 кВ защищенным проводом – ответвления протяженностью 0,04 км от опоры существующей ВЛ-10 кВ № 01 (инв. № 303150760900)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С-2810;
монтаж разъединителя 10 кВ на концевой опоре проектируемого ответвления от ВЛ-10 кВ № 01 (тип и технические характеристики уточнить при проектировании) – по техническим условиям С-2810;
строительство воздушной линии 0,4 кВ самонесущим изолированным проводом (ВЛИ-0,4 кВ) протяженностью 0,58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0,5 км по техническим условиям С-2810.
10.2.	 Строительство новых подстанций: строительство ТП-10/0,4 кВ с силовым трансформатором мощностью 100 кВА и возможностью установки силового трансформатора мощностью 160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С-2810.</t>
  </si>
  <si>
    <t>строительство участка ВЛ-10 кВ № 117.13 протяженностью 3,5 км от опоры № 449 до проектируемой ТП-10/0,4 кВ с монтажом кабельной вставки и осуществлением прокола под железнодорожным полотном (марку и сечение провода, протяженность уточнить при проектировании) – в том числе 1,5 км по техническим условиям Ц-4917;
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не более 16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</si>
  <si>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ВЛЗ-0,4 кВ протяженностью 0,15 км. от опоры сущ. ВЛ-0,4 кВ №2 (инв.№12010845-00)</t>
  </si>
  <si>
    <t>- строительство ВЛ-0,4 кВ протяженностью 0,11 км самонесущим изолированным проводом от ТП-10/0,4 кВ            № 5/100 (инв. № 13009750-00) до границы земельного участка заявителя (марку и сечение провода, протяженность уточнить при проектировании) – по техническим условиям Ц-12422.</t>
  </si>
  <si>
    <t>- строительство воздушной линии 0,4 кВ самонесущим изолированным проводом – ответвления протяженностью 0,03 км от опоры № 1-2 существующей ВЛ-0,4 кВ № 1 (инв. № 12014628-00)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</si>
  <si>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0,04 км от опоры № 13 ВЛ-0,4 кВ № 3 (инв. № 3101878)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</si>
  <si>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0,22 км от опоры № СП 39 ВЛ-0,4 кВ № 1 (инв. № нет) до границы земельного участка заявителя (марку и сечение провода, протяженность уточнить при проектировании).</t>
  </si>
  <si>
    <t>- строительство ВЛ-10 кВ защищенным проводом - ответвления протяженностью 0,05 км от опоры существующей ВЛ-10 кВ № 413.15 до проектируемой ТП-10/0,4 кВ  с увеличением протяженности существующей ВЛ-10 кВ (марку и сечение провода, протяженность уточнить при проектировании) - по техническим условиям Ц-13512; 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Ц-13512;
строительство ВЛ-0,4 кВ самонесущим изолированным проводом 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Ц-13512.</t>
  </si>
  <si>
    <t>- строительство ВЛ-10 кВ защищенным проводом - ответвления протяженностью 0,05 км от опоры существующей ВЛ-10 кВ № 413.15 до проектируемой ТП-10/0,4 кВ  с увеличением протяженности существующей ВЛ-10 кВ (марку и сечение провода, протяженность уточнить при проектировании) - по техническим условиям Ц-13512; 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Ц-13512;
строительство ВЛ-0,4 кВ самонесущим изолированным проводом  протяженностью 0,29 км от проектируемой ТП-10/0,4 кВ до границы земельного участка заявителя (марку и сечение провода, протяженность уточнить при проектировании) - в т.ч. 0,2 км по техническим условиям Ц-13798;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Ц-1351</t>
  </si>
  <si>
    <t>- строительство ВЛ-10 кВ защищенным проводом - ответвления протяженностью 0,02 км от опоры № 86 ВЛ-10 кВ № 415.10 (инв. № 4054) до проектируемой ТП-10/0,4 кВ  с увеличением протяженности существующей ВЛ-10 кВ (марку и сечение провода, протяженность уточнить при проектировании); 
монтаж разъединителя 10 кВ на концевой опоре проектируемого ответвления (тип и технические характеристики уточнить при проектировании);
строительство ВЛ-0,4 кВ самонесущим изолированным проводом 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проектировании);
строительство ТП-10/0,4 кВ с одним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</si>
  <si>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0,15 км самонесущим изолированным проводом от ТП-10/0,4 кВ № 725 (инв. № 13012704-00) до границы земельного участка заявителя (марку и сечение провода, протяженность уточнить при проектировании) - в т.ч. 0,15 км по техническим условиям Ц-13769.</t>
  </si>
  <si>
    <t>- строительство ВЛ-0,4 кВ протяженностью 0,55 км самонесущим изолированным проводом от ТП-10/0,4 кВ № 742 (инв. № 13011333-00) до границы земельного участка заявителя (марку и сечение провода, протяженность уточнить при проектировании).</t>
  </si>
  <si>
    <t>- строительство ВЛ-0,4 кВ самонесущим изолированным проводом - строительство ответвления протяженностью 0,03 км от опоры № 1-9 ВЛ-0,4 кВ № 3 (инв. № 12015775-00) до границы земельного участка заявителя, с увеличением протяженности существующей ВЛ-0,4 кВ (марку и сечение провода уточнить при проектировании).</t>
  </si>
  <si>
    <t>- строительство воздушной линии 0,4 кВ самонесущим изолированным проводом – ответвления протяженностью 0,03 км от опоры № 14 существующей ВЛ-0,4 кВ № 1 (инв. № 00000608)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</si>
  <si>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воздушной линии 0,4 кВ самонесущим изолированным проводом – ответвления протяженностью 0,04 км от опоры № 16 существующей ВЛ-0,4 кВ № 2 (инв. № 00000588)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</si>
  <si>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ТП-10/0,4 кВ в части монтажа линейного коммутационного аппарата 0,4 кВ (объем реконструкции уточнить при проектировании) – за счет средств тарифа на передачу электроэнергии.
реконструкция существующей ВЛ-0,4 кВ № 1 (инв. № 7027) в части замены опоры № 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</si>
  <si>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436 А) в части монтажа двух дополнительных проводов на участке протяженностью 0,52 км по трассе в пролетах опор №№ 2…15 (объем реконструкции уточнить при проектировании) - за счет средств тарифа на передачу э/э</t>
  </si>
  <si>
    <t>реконструкция существующей ВЛ-0,4 кВ № 3 (инв. № 1200) в части монтажа дополнительного провода на участке протяженностью 0,16 км по трассе, в пролетах опор №№ 17…21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</si>
  <si>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4168)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</si>
  <si>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12012580-00)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</si>
  <si>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12012580-00)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э/э, по техническим условиям З-3051</t>
  </si>
  <si>
    <t>реконструкция существующей ВЛ-0,4 кВ № 2 (инв. № 12015109-00)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</si>
  <si>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163/250 (инв. № 13013028-00) в части монтажа дополнительного линейного коммутационного аппарата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</si>
  <si>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303150754800) в части монтажа двух дополнительных проводов на участке протяженностью 0,12 км по трассе в пролетах опор №№ 28…31 (объем реконструкции уточнить при проектировании) - за счет средств тарифа на передачу э/э.</t>
  </si>
  <si>
    <t>реконструкция существующей ВЛ-0,4 кВ № 3 (инв. № 303150751902)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</si>
  <si>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 (инв. №  12016337-00)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</si>
  <si>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ВЛ-10 кВ № 01 (инв. № 303150760900)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С-2810.</t>
  </si>
  <si>
    <t/>
  </si>
  <si>
    <t>реконструкция ВЛ-0,4 кВ № 1 (инв. № 12014112-00) в части замены провода на участке протяженностью 0,3 км в пролетах опор №№ 1…8 на провод большего сечения и замены опор в количестве 6 штук (объем реконструкции уточнить при проектировании) – за счет средств тарифа на передачу электроэнерги</t>
  </si>
  <si>
    <t>рекунструкция сущ. ВЛ в части монтажа ответвительной арматуры</t>
  </si>
  <si>
    <t>расширение РУ-0,4 кВ ТП-10/0,4 кВ № 5/100 (инв. № 13009750-00)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электроэнергии по техническим условиям Ц-12422.</t>
  </si>
  <si>
    <t>реконструкция существующей ВЛ-0,4 кВ № 1 (инв. № 12014628-00) в части монтажа дополнительного провода на участке протяженностью 0,08 км по трассе, в пролетах опор №№ 1…1-2, монтажа подкоса к опоре № 1-2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</si>
  <si>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3101878)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</si>
  <si>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 нет)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</si>
  <si>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ВЛ-10 кВ № 413.15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электроэнергии, по техническим условиям Ц-13512.</t>
  </si>
  <si>
    <t>реконструкция существующей ВЛ-10 кВ № 413.15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электроэнергии, по техническим условиям Ц-13512</t>
  </si>
  <si>
    <t>замена ТП-10/0,4 кВ № 068 (инв. № 13013126-00) на проходную ТП киоскового типа с одним силовым трансформатором мощностью 160 кВА и возможностью установки трансформатора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Ц-13163, Ц-13197, Ц-13362.</t>
  </si>
  <si>
    <t>реконструкция существующей ВЛ-10 кВ № 415.10 (инв. № 4054) в части монтажа ответвительной арматуры к опоре ВЛ-10 кВ в точке врезки (объем реконструкции уточнить при проектировании) – за счет средств тарифа на передачу электроэнергии</t>
  </si>
  <si>
    <t>расширение РУ-0,4 кВ ТП-10/0,4 кВ № 725 (инв. № 13012704-00)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э/э, по техническим условиям Ц-13258.</t>
  </si>
  <si>
    <t>расширение РУ-0,4 кВ ТП-10/0,4 кВ № 742 (инв. № 13011333-00) в части монтажа дополнительного коммутационного аппарата отходящей ВЛ-0,4 кВ (тип и технические характеристики определить проектом) - за счет средств тарифа на передачу  э/э.</t>
  </si>
  <si>
    <t>реконструкция существующей ВЛ-0,4 кВ № 3 (инв. № 12015775-00) в части монтажа ответвительной арматуры к опоре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</si>
  <si>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412.01 (инв. № 4155)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э/э, по техническим условиям Ц-13504.</t>
  </si>
  <si>
    <t>реконструкция существующей ВЛ-0,4 кВ № 1 (инв. № 00000608)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</si>
  <si>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от ТП-10/0,4 кВ № 1 в части переключения участка, начиная с опоры № 18, на питание от ТП-10/0,4 кВ, строящейся в рамках договора Ю-3042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</si>
  <si>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00000588) в части монтажа дополнительного провода на участке протяженностью 0,08 км по трассе, в пролетах опор №№ 14…16 (объем реконструкции уточнить при проектировании) – за счет средств тарифа на передачу электроэнергии.</t>
  </si>
  <si>
    <t>41369445 (ЦЭС-13758/2016)</t>
  </si>
  <si>
    <t>Волобуев Сергей Вячеславович</t>
  </si>
  <si>
    <t>Курская обл, Курский район, Клюквинский с/с,  кад.№46:11:071301:2885</t>
  </si>
  <si>
    <t xml:space="preserve"> - строительство воздушной линии 0,4 кВ самонесущим изолированным проводом – ответвления протяженностью 0,05 км от опоры № 5 существующей ВЛ-0,4 кВ № 1 (инв. № 12015991-00)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</si>
  <si>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12015991-00)  в части монтажа ответвительной арматуры в точке врезки (объем реконструкции уточнить при проектировании) –  за счет средств тарифа на передачу электроэнергии.</t>
  </si>
  <si>
    <t>41375900 (ЮЭС-3325/2016)</t>
  </si>
  <si>
    <t>Минченко Анатолий Михайлович</t>
  </si>
  <si>
    <t xml:space="preserve"> - строительство воздушной линии 0,4 кВ самонесущим изолированным проводом – ответвления протяженностью 0,04 км от опоры № 17 существующей ВЛ-0,4 кВ № 1 (инв. № 00003269)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</si>
  <si>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00003269) в части монтажа дополнительного провода на участке протяженностью 0,08 км по трассе, в пролетах опор №№ 15…17 (объем реконструкции уточнить при проектировании) – за счет средств тарифа на передачу электроэнергии.</t>
  </si>
  <si>
    <t>Курская обл., Беловский р-он, п.Коммунар, ул.Строителей.</t>
  </si>
  <si>
    <t>ВЛ-0,4 кВ № 1 (инв. №  436 А)</t>
  </si>
  <si>
    <t>Реконструкция ВЛ-0,4 кВ с монтажом 2-х дополнительных проводов</t>
  </si>
  <si>
    <t>0,52 (сеч. до 35 мм2)</t>
  </si>
  <si>
    <t>ВЛ-0,4 кВ № 1 (инв. № 12012580-00)</t>
  </si>
  <si>
    <t>ТП-10/0,4 кВ № 163/250 (инв. № 13013028-00)</t>
  </si>
  <si>
    <t>Монтаж АВ-0,4 кВ (до 63 А)</t>
  </si>
  <si>
    <t>0,34, в том числе 0,17 км совместной подвеской по опорам существующей ВЛ-0,4 кВ</t>
  </si>
  <si>
    <t>ВЛ-0,4 кВ № 1 (инв. №  нет)</t>
  </si>
  <si>
    <t>ВЛ-10 кВ № 413.15</t>
  </si>
  <si>
    <t>Остальной объем строительства посчитан в Ц-13512 (физ.объемы от 23.09.2016 г.)</t>
  </si>
  <si>
    <t xml:space="preserve"> ВЛ-0,4 кВ № 1 (инв. № 00003269)</t>
  </si>
  <si>
    <t>Реконструкция ВЛ-0,4 кВ с монтажом дополнительного провода</t>
  </si>
  <si>
    <t>0,08 (сеч. 35 мм2)</t>
  </si>
  <si>
    <t xml:space="preserve">ВЛ-0,4 кВ № 1 (инв. № 7027) </t>
  </si>
  <si>
    <t>0,12 км совместной подвеской по опорам существующей ВЛ-0,4 кВ с заменой одной опоры</t>
  </si>
  <si>
    <t>ВЛ-0,4 кВ № 1 (инв. № 12015991-00)</t>
  </si>
  <si>
    <t>ВЛ-0,4 кВ № 3 (инв. № 3101878)</t>
  </si>
  <si>
    <t>ВЛ-0,4 кВ № 2 (инв. № 00000588)</t>
  </si>
  <si>
    <t>ВЛ-0,4 кВ № 1 (инв. № 00000608)</t>
  </si>
  <si>
    <t>Реконструкция ВЛ-0,4 кВ</t>
  </si>
  <si>
    <t>переключение участка ВЛ-0,4 кВ на питание от строящейся ТП-10/0,4 кВ</t>
  </si>
  <si>
    <t>ВЛ-0,4 кВ №2 (инв.№12010845-00)</t>
  </si>
  <si>
    <t>0,16 (сеч. 35 мм2)</t>
  </si>
  <si>
    <t xml:space="preserve"> ВЛ-0,4 кВ № 3 (инв. № 1200)</t>
  </si>
  <si>
    <t>ВЛ-0,4 кВ № 3 (инв. № 4168)</t>
  </si>
  <si>
    <t>Объем строительства включен в З-3051 (Очередь 87)</t>
  </si>
  <si>
    <t xml:space="preserve">ВЛ-0,4 кВ № 1 (инв. № 12012580-00) </t>
  </si>
  <si>
    <t>ВЛ-0,4 кВ № 2 (инв. № 12015109-00)</t>
  </si>
  <si>
    <t>0,12 (сеч. 35 мм2)</t>
  </si>
  <si>
    <t>ВЛ-0,4 кВ № 1 (инв. №  303150754800)</t>
  </si>
  <si>
    <t>ВЛ-0,4 кВ № 3 (инв. № 303150751902)</t>
  </si>
  <si>
    <t>ВЛ-0,4 кВ № 2  (инв. №  12016337-00)</t>
  </si>
  <si>
    <t xml:space="preserve"> ВЛ-10 кВ № 01 (инв. № 303150760900)</t>
  </si>
  <si>
    <t>Остальной объем строительства включен в С-2810 (Очередь 73 Северо-восток)</t>
  </si>
  <si>
    <t>СТП 63 кВА</t>
  </si>
  <si>
    <t>0,2 (95 мм2) (прокол под ж/д)</t>
  </si>
  <si>
    <t xml:space="preserve"> ВЛ-0,4 кВ № 1 (инв. № 12014112-00)</t>
  </si>
  <si>
    <t xml:space="preserve"> строительство ответвления  протяженностью 0,03 км самонесущим изолированным проводом от опоры  существующей ВЛ-0,4 кВ № 1 (инв. № 12014112-00)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</si>
  <si>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0,3 (СИП 4*50 мм2) и с заменой 6 опор</t>
  </si>
  <si>
    <t xml:space="preserve"> ТП-10/0,4 кВ № 5/100 (инв. № 13009750-00) </t>
  </si>
  <si>
    <t xml:space="preserve">ВЛ-0,4 кВ № 1 (инв. № 12014628-00) </t>
  </si>
  <si>
    <t>Объем строительства включен в Ц-12422 (Очередь 81_хоз.способ от 16.08.2016г.)</t>
  </si>
  <si>
    <t>0,08 с монтажом подкоса к опоре ВЛ-0,4 кВ</t>
  </si>
  <si>
    <t>Реконструкция ВЛ-0,4 кВ с монтажоем дополнительного провода</t>
  </si>
  <si>
    <t>Остальной объем строительства  в Ц-13798 (Очередь 87)</t>
  </si>
  <si>
    <t>Остальной объем строительства включен в Ц-13163 (Очередь 84), Ц-13481 (Очередь 84_хоз. способ)</t>
  </si>
  <si>
    <t>строительство воздушной линии 0,4 кВ самонесущим изолированным проводом (ответвления протяженностью 0,14 км от опоры существующей ВЛ-0,4 кВ № 1 (инв. № 12015390-00) до границы земельного участка заявителя),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Ц-13481.</t>
  </si>
  <si>
    <t>ВЛ-0,4 кВ № 1 (инв. № 12015390-00)</t>
  </si>
  <si>
    <t xml:space="preserve">ВЛ-10 кВ № 415.10 (инв. № 4054) </t>
  </si>
  <si>
    <t xml:space="preserve">ТП-10/0,4 кВ № 725 (инв. № 13012704-00) </t>
  </si>
  <si>
    <t xml:space="preserve"> Объем строительства включен в Ц-13258 (Очередь 82_хоз.способ); Ц-13769 (Очередь 86_хоз.способ)</t>
  </si>
  <si>
    <t xml:space="preserve">ТП-10/0,4 кВ № 742 (инв. № 13011333-00) </t>
  </si>
  <si>
    <t xml:space="preserve">ВЛ-0,4 кВ № 3 (инв. № 12015775-00) </t>
  </si>
  <si>
    <t>ВЛ-10 кВ № 412.01 (инв. № 4155)</t>
  </si>
  <si>
    <t>строительство ВЛ-10 кВ защищенным проводом - строительство ответвления протяженностью 0,01 км от опоры существующей  ВЛ-10 кВ № 412.01 (инв. № 4155) до проектируемой ТП-10/0,4 кВ с увеличением протяженности существующей ВЛ-10 кВ (марку и сечение провода, протяженность уточнить при проектировании) - по техническим условиям Ц-12920;
монтаж разъединителя 10 кВ на концевой опоре проектируемого ответвления (тип и технические характеристики уточнить при проектировании) - по техническим условиям Ц-12920;
строительство ВЛ-0,4 кВ самонесущим изолированным проводом протяженностью 0,57 км от проектируемой ТП-10/0,4 кВ до границы земельного участка заявителя (марку и сечение провода, протяженность уточнить при проектировании) - в т.ч. 0,54 км по техническим условиям Ц-13504.  
строительство ТП-10/0,4 кВ с одним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Ц-12920.</t>
  </si>
  <si>
    <t>Остальной объем строительства включен в Ц-12920 (Очередь 79 Юго-запад); Ц-13504 (Очередь 86 Юго-запад)</t>
  </si>
  <si>
    <t>41318088 (ЦЭС-13326/2016)</t>
  </si>
  <si>
    <t>Курская область, Курский район, с.Клюква, д.288</t>
  </si>
  <si>
    <t>Конорев Владимир Сергеевич</t>
  </si>
  <si>
    <t xml:space="preserve"> - строительство ВЛ-0,4 кВ самонесущим изолированным проводом - строительство ответвления протяженностью 0,05 км от опоры существующей ВЛ-0,4 кВ № 2 (инв. № 4738) до границы земельного участка заявителя, с увеличением протяженности существующей ВЛ-0,4 кВ совместным подвесом по опорам существующей ВЛ-10 кВ № 176.118 (инв. № 4642) (марку и сечение провода уточнить при проектировании).</t>
  </si>
  <si>
    <t>реконструкция существующей ВЛ-10 кВ № 176.118 (инв. № 4642) в части монтажа дополнительной опоры в пролете опор №№ 16-5…16-6 для обеспечения возможности совместного подвеса (объем реконструкции уточнить при проектировании) – за счет средств тарифа на передачу электроэнергии.</t>
  </si>
  <si>
    <t>41376041 (ЦЭС-13789/2016)</t>
  </si>
  <si>
    <t>307200 Курская обл., Октябрьский р-н, д.Ванина, ул.Студеная,д.26-а</t>
  </si>
  <si>
    <t>Устюгов Александр Анатольевич</t>
  </si>
  <si>
    <t xml:space="preserve"> - строительство воздушной линии 0,4 кВ самонесущим изолированным проводом – ответвления протяженностью 0,04 км от опоры № 15 ВЛ-0,4 кВ № 1 (инв. № 8653)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</si>
  <si>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8653)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</si>
  <si>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ВЛ-10 кВ № 176.118 (инв. № 4642)</t>
  </si>
  <si>
    <t>ВЛ-0,4 кВ № 1 (инв. № 8653)</t>
  </si>
  <si>
    <t>0,05 совместным подвесом по опорам существующей ВЛ-10 кВ</t>
  </si>
  <si>
    <t>реконструкция существующей ВЛ-10 кВ в части монтажа дополнительной опоры для обеспечения возможности совместного подвеса</t>
  </si>
  <si>
    <t>Общие обязательства филиала ПАО "МРСК Центра" - "Курскэнерго" по тех. присоединению</t>
  </si>
  <si>
    <t>Общие обязательства филиала ПАО "МРСК Центра" - "Курскэнерго" по тарифу на передачу э/э</t>
  </si>
  <si>
    <t>Строительство ВЛИ-0,4 кВ, км</t>
  </si>
  <si>
    <t>Реконструкция ТП 10 (6)/0,4 кВ, шт.</t>
  </si>
  <si>
    <t>Срок выполнения работ по договору ТП</t>
  </si>
  <si>
    <t>Стоимость, т.р., без НДС</t>
  </si>
  <si>
    <t>Строительство ВЛЗ-10 (6) кВ, км</t>
  </si>
  <si>
    <t>Реконструкция ВЛ-10 (6) кВ, км</t>
  </si>
  <si>
    <t>монтаж разъединителя 10 (6) кВ, шт.</t>
  </si>
  <si>
    <t>Строительство КЛ-10 (6) кВ, км</t>
  </si>
  <si>
    <t>Монтаж ТП 10 (6)/0,4 кВ, шт.</t>
  </si>
  <si>
    <t>Реконструкция ВЛ-0,4 кВ с монтажом 2-х дополнительных проводов, км</t>
  </si>
  <si>
    <t>Реконструкция ВЛ-0,4 кВ со строительством ВЛИ-0,4 кВ, км</t>
  </si>
  <si>
    <t>Реконструкция ВЛ-0,4 кВ в части замены провода на провод большего сечения, км</t>
  </si>
  <si>
    <t>Строительство ВЛ-10 (6) кВ, км</t>
  </si>
  <si>
    <t>Монтаж приборов учета с организацией АСКУЭ, шт.</t>
  </si>
  <si>
    <t>Реконструкция ячейки 10 (6) кВ, шт.</t>
  </si>
  <si>
    <t>Монтаж ячейки 10 (6 ) кВ, шт.</t>
  </si>
  <si>
    <t>Монтаж учёта в ТП 10 (6)/0,4 кВ, шт.</t>
  </si>
  <si>
    <t>Монтаж РП-10 кВ, шт.</t>
  </si>
  <si>
    <t>Монтаж ВРУ-0,4 кВ, шт.</t>
  </si>
  <si>
    <t>Реконструкция ВЛ-0,4 кВ с монтажом дополнительного провода, км</t>
  </si>
  <si>
    <t>Дата заключения договора ТП</t>
  </si>
  <si>
    <t>41726250 (ЦЭС-16729/2018)</t>
  </si>
  <si>
    <t>Общество с ограниченной ответственностью «Террапро»</t>
  </si>
  <si>
    <t>Курская область, Октябрьский район, Большедолженковский с/с, д. Ванина, кад.:46:17:031204:64</t>
  </si>
  <si>
    <t>10.1.	Строительство ВЛ-10 кВ – ответвления протяженностью 0,9 км от опоры № 58 существующей ВЛ-10 кВ № 559.01 ПС 35/10 кВ «Ванино» до границы земельного участка заявителя (марку и сечение провода, протяженность уточнить при проектировании).
10.2.	Монтаж линейного разъединителя 10 кВ в точке врезки проектируемого ответвления от ВЛ-10 кВ № 559.01 (тип и технические характеристики уточнить при проектировании).
10.3.	Монтаж линейного разъединителя 10 кВ на концевой опоре проектируемого ответвления ВЛ-10 кВ № 559.01 (тип и технические характеристики уточнить при проектировании)</t>
  </si>
  <si>
    <t>10.4.	Реконструкция существующей ВЛ-10 кВ № 559.01 в части монтажа ответвительной арматуры в точке врезки (объем реконструкции уточнить при проектировании)</t>
  </si>
  <si>
    <t>Строительство ВЛ-10 (6) кВ , км</t>
  </si>
  <si>
    <t>Заказчик ПАО "МРСК Центра"-"Курскэнерго"</t>
  </si>
  <si>
    <t xml:space="preserve">"Утверждаю" </t>
  </si>
  <si>
    <t xml:space="preserve">Сводный сметный расчет в сумме ______________________________________ </t>
  </si>
  <si>
    <t>тыс.руб</t>
  </si>
  <si>
    <t xml:space="preserve">Зам. директора по капитальному строительству   </t>
  </si>
  <si>
    <t>филиала ПАО "МРСК Центра"-"Курскэнерго" ____________________________________Смахтин И.Н.</t>
  </si>
  <si>
    <t>"______"________________________2018года</t>
  </si>
  <si>
    <t xml:space="preserve"> СМЕТНЫЙ РАСЧЕТ СТОИМОСТИ СТРОИТЕЛЬСТВА </t>
  </si>
  <si>
    <t>На монтаж разъединителя 10 (6) кВ</t>
  </si>
  <si>
    <t>(наименование стройки)</t>
  </si>
  <si>
    <t xml:space="preserve">Составлен в текущих ценах по состоянию на 3 кв. 2018г.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</si>
  <si>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</si>
  <si>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</si>
  <si>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</si>
  <si>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</si>
  <si>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</si>
  <si>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</si>
  <si>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</si>
  <si>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</si>
  <si>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</si>
  <si>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</si>
  <si>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Смета-аналог</t>
  </si>
  <si>
    <t>Монтаж разъединителя 10 (6) кВ</t>
  </si>
  <si>
    <t>Итого по Главе 2</t>
  </si>
  <si>
    <t>Итого по гл 1-2</t>
  </si>
  <si>
    <t>Глава 9. Прочие работы и затраты</t>
  </si>
  <si>
    <t>ГСН-81-05-02-2001 таб.4 п.2.6</t>
  </si>
  <si>
    <t xml:space="preserve">Дополнительные затраты при производстве работ в зимнее время 1,9 % </t>
  </si>
  <si>
    <t>Итого по Главе 9</t>
  </si>
  <si>
    <t>Итого по Главам 1-9</t>
  </si>
  <si>
    <t>Глава 12. Проектные и изыскательские работы, авторский надзор</t>
  </si>
  <si>
    <t>СБЦ"Объекты энергетики" М, 1996</t>
  </si>
  <si>
    <t>Проектно-изыскательские работы 8%</t>
  </si>
  <si>
    <t>Итого по Главе 12</t>
  </si>
  <si>
    <t>Итого по Главам 1-12</t>
  </si>
  <si>
    <t xml:space="preserve">Непредвиденные затраты </t>
  </si>
  <si>
    <t>МДС 81-35.2004г.</t>
  </si>
  <si>
    <t>Резерв средств на непредвиденные работы и затраты 3%</t>
  </si>
  <si>
    <t xml:space="preserve">Итого  </t>
  </si>
  <si>
    <t>Налоги и обязательные платежи</t>
  </si>
  <si>
    <t>ФЗ №117 от 07.07.2003г.</t>
  </si>
  <si>
    <t>НДС-18%</t>
  </si>
  <si>
    <t>ПИР=</t>
  </si>
  <si>
    <t>Всего по сводному сметному  расчету</t>
  </si>
  <si>
    <t>СМР=</t>
  </si>
  <si>
    <t>ОБОР=</t>
  </si>
  <si>
    <t>Составил ______________________________ Марусева В.И.</t>
  </si>
  <si>
    <t>Проверил______________________________ Бутова Т.А.</t>
  </si>
  <si>
    <t>ИТОГО:</t>
  </si>
  <si>
    <t xml:space="preserve">ЛОКАЛЬНЫЙ СМЕТНЫЙ РАСЧЕТ № </t>
  </si>
  <si>
    <t>(локальная смета)</t>
  </si>
  <si>
    <t xml:space="preserve">на </t>
  </si>
  <si>
    <t>Монтаж разъединителя 10 кВ</t>
  </si>
  <si>
    <t>(наименование работ и затрат, наименование объекта)</t>
  </si>
  <si>
    <t xml:space="preserve">Основание: </t>
  </si>
  <si>
    <t>Сметная стоимость _______________________________________________________________________________________________</t>
  </si>
  <si>
    <t>___________________________52630</t>
  </si>
  <si>
    <t>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</si>
  <si>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</si>
  <si>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</si>
  <si>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</si>
  <si>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</si>
  <si>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</si>
  <si>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_______________________________________________________________________________________________1728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</si>
  <si>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</si>
  <si>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_______________________________________________________________________________________________44168</t>
  </si>
  <si>
    <t>Средства  на оплату труда _______________________________________________________________________________________________</t>
  </si>
  <si>
    <t>___________________________1590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</si>
  <si>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</si>
  <si>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</t>
  </si>
  <si>
    <t>чел.час</t>
  </si>
  <si>
    <t>Составлен(а) в текущих (прогнозных) ценах по состоянию на 3 кв. 2018 г.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</si>
  <si>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</si>
  <si>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</si>
  <si>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</si>
  <si>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</si>
  <si>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</si>
  <si>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</si>
  <si>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</si>
  <si>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</si>
  <si>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Общая масса обору-дования, т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</si>
  <si>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</si>
  <si>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</si>
  <si>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</si>
  <si>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</si>
  <si>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</si>
  <si>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</si>
  <si>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Установка разъединителя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</si>
  <si>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</si>
  <si>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</si>
  <si>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разъединителей: с помощью механизмов</t>
  </si>
  <si>
    <t>компл.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</si>
  <si>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</si>
  <si>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</si>
  <si>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</t>
  </si>
  <si>
    <t>100 м3</t>
  </si>
  <si>
    <t>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</si>
  <si>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</si>
  <si>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</t>
    </r>
  </si>
  <si>
    <t>шт</t>
  </si>
  <si>
    <t>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</si>
  <si>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</si>
  <si>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заземления опор ВЛ и подстанций</t>
  </si>
  <si>
    <t>10 м</t>
  </si>
  <si>
    <r>
      <t>0,7</t>
    </r>
    <r>
      <rPr>
        <i/>
        <sz val="6"/>
        <rFont val="Arial"/>
        <family val="2"/>
        <charset val="204"/>
      </rPr>
      <t xml:space="preserve">
7 / 10</t>
    </r>
  </si>
  <si>
    <t>5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</si>
  <si>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</si>
  <si>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160 мм2</t>
  </si>
  <si>
    <t>100 м</t>
  </si>
  <si>
    <r>
      <t>0,08</t>
    </r>
    <r>
      <rPr>
        <i/>
        <sz val="6"/>
        <rFont val="Arial"/>
        <family val="2"/>
        <charset val="204"/>
      </rPr>
      <t xml:space="preserve">
8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</si>
  <si>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</si>
  <si>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</si>
  <si>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2</t>
  </si>
  <si>
    <t>Материалы для установки разъединителя</t>
  </si>
  <si>
    <t>7</t>
  </si>
  <si>
    <t>0002115058</t>
  </si>
  <si>
    <r>
      <t>Круг стальной d16</t>
    </r>
    <r>
      <rPr>
        <i/>
        <sz val="7"/>
        <rFont val="Arial"/>
        <family val="2"/>
        <charset val="204"/>
      </rPr>
      <t xml:space="preserve">
МАТ=57000,00*1,08/т</t>
    </r>
  </si>
  <si>
    <t>Т</t>
  </si>
  <si>
    <r>
      <t>0,01659</t>
    </r>
    <r>
      <rPr>
        <i/>
        <sz val="6"/>
        <rFont val="Arial"/>
        <family val="2"/>
        <charset val="204"/>
      </rPr>
      <t xml:space="preserve">
3*3,5*1,58/1000</t>
    </r>
  </si>
  <si>
    <r>
      <t>12905,66</t>
    </r>
    <r>
      <rPr>
        <i/>
        <sz val="5"/>
        <rFont val="Arial"/>
        <family val="2"/>
        <charset val="204"/>
      </rPr>
      <t xml:space="preserve">
57000,00*1,08/т</t>
    </r>
  </si>
  <si>
    <t>8</t>
  </si>
  <si>
    <t>0002115042</t>
  </si>
  <si>
    <r>
      <t>Круг стальной d10</t>
    </r>
    <r>
      <rPr>
        <i/>
        <sz val="7"/>
        <rFont val="Arial"/>
        <family val="2"/>
        <charset val="204"/>
      </rPr>
      <t xml:space="preserve">
МАТ=51500,00*1,08/т</t>
    </r>
  </si>
  <si>
    <r>
      <t>0,004312</t>
    </r>
    <r>
      <rPr>
        <i/>
        <sz val="6"/>
        <rFont val="Arial"/>
        <family val="2"/>
        <charset val="204"/>
      </rPr>
      <t xml:space="preserve">
7*0,616/1000</t>
    </r>
  </si>
  <si>
    <r>
      <t>11660,38</t>
    </r>
    <r>
      <rPr>
        <i/>
        <sz val="5"/>
        <rFont val="Arial"/>
        <family val="2"/>
        <charset val="204"/>
      </rPr>
      <t xml:space="preserve">
51500,00*1,08/т</t>
    </r>
  </si>
  <si>
    <t>9</t>
  </si>
  <si>
    <t>0002115941</t>
  </si>
  <si>
    <r>
      <t>Полоса стальная 4х40</t>
    </r>
    <r>
      <rPr>
        <i/>
        <sz val="7"/>
        <rFont val="Arial"/>
        <family val="2"/>
        <charset val="204"/>
      </rPr>
      <t xml:space="preserve">
МАТ=48396,62*1,08/т</t>
    </r>
  </si>
  <si>
    <r>
      <t>0,01008</t>
    </r>
    <r>
      <rPr>
        <i/>
        <sz val="6"/>
        <rFont val="Arial"/>
        <family val="2"/>
        <charset val="204"/>
      </rPr>
      <t xml:space="preserve">
8*1,26/1000</t>
    </r>
  </si>
  <si>
    <r>
      <t>10957,73</t>
    </r>
    <r>
      <rPr>
        <i/>
        <sz val="5"/>
        <rFont val="Arial"/>
        <family val="2"/>
        <charset val="204"/>
      </rPr>
      <t xml:space="preserve">
48396,62*1,08/т</t>
    </r>
  </si>
  <si>
    <t>10</t>
  </si>
  <si>
    <t>0002221082</t>
  </si>
  <si>
    <r>
      <t>Лента металлическая F 207</t>
    </r>
    <r>
      <rPr>
        <i/>
        <sz val="7"/>
        <rFont val="Arial"/>
        <family val="2"/>
        <charset val="204"/>
      </rPr>
      <t xml:space="preserve">
МАТ=99,80*1,08/т</t>
    </r>
  </si>
  <si>
    <t>М</t>
  </si>
  <si>
    <r>
      <t>22,6</t>
    </r>
    <r>
      <rPr>
        <i/>
        <sz val="5"/>
        <rFont val="Arial"/>
        <family val="2"/>
        <charset val="204"/>
      </rPr>
      <t xml:space="preserve">
99,80*1,08/т</t>
    </r>
  </si>
  <si>
    <t>11</t>
  </si>
  <si>
    <t>0002332616</t>
  </si>
  <si>
    <r>
      <t>Скрепа для ленты NC 20</t>
    </r>
    <r>
      <rPr>
        <i/>
        <sz val="7"/>
        <rFont val="Arial"/>
        <family val="2"/>
        <charset val="204"/>
      </rPr>
      <t xml:space="preserve">
МАТ=27,00*1,08/т</t>
    </r>
  </si>
  <si>
    <t>ШТ</t>
  </si>
  <si>
    <r>
      <t>6,11</t>
    </r>
    <r>
      <rPr>
        <i/>
        <sz val="5"/>
        <rFont val="Arial"/>
        <family val="2"/>
        <charset val="204"/>
      </rPr>
      <t xml:space="preserve">
27,00*1,08/т</t>
    </r>
  </si>
  <si>
    <t>12</t>
  </si>
  <si>
    <t>0002124987</t>
  </si>
  <si>
    <r>
      <t>Вязка спиральная ПВС-35/50-10</t>
    </r>
    <r>
      <rPr>
        <i/>
        <sz val="7"/>
        <rFont val="Arial"/>
        <family val="2"/>
        <charset val="204"/>
      </rPr>
      <t xml:space="preserve">
МАТ=119,03*1,08/т</t>
    </r>
  </si>
  <si>
    <r>
      <t>26,95</t>
    </r>
    <r>
      <rPr>
        <i/>
        <sz val="5"/>
        <rFont val="Arial"/>
        <family val="2"/>
        <charset val="204"/>
      </rPr>
      <t xml:space="preserve">
119,03*1,08/т</t>
    </r>
  </si>
  <si>
    <t>13</t>
  </si>
  <si>
    <t>0002216617</t>
  </si>
  <si>
    <r>
      <t>Зажим плашечный ПС-2-2</t>
    </r>
    <r>
      <rPr>
        <i/>
        <sz val="7"/>
        <rFont val="Arial"/>
        <family val="2"/>
        <charset val="204"/>
      </rPr>
      <t xml:space="preserve">
МАТ=86,87*1,08/т</t>
    </r>
  </si>
  <si>
    <r>
      <t>19,67</t>
    </r>
    <r>
      <rPr>
        <i/>
        <sz val="5"/>
        <rFont val="Arial"/>
        <family val="2"/>
        <charset val="204"/>
      </rPr>
      <t xml:space="preserve">
86,87*1,08/т</t>
    </r>
  </si>
  <si>
    <t>14</t>
  </si>
  <si>
    <t>0002104011</t>
  </si>
  <si>
    <r>
      <t>Провод СИП-3 1х50-20 (ошиновка)</t>
    </r>
    <r>
      <rPr>
        <i/>
        <sz val="7"/>
        <rFont val="Arial"/>
        <family val="2"/>
        <charset val="204"/>
      </rPr>
      <t xml:space="preserve">
МАТ=43,00*1,08/т</t>
    </r>
  </si>
  <si>
    <r>
      <t>9,74</t>
    </r>
    <r>
      <rPr>
        <i/>
        <sz val="5"/>
        <rFont val="Arial"/>
        <family val="2"/>
        <charset val="204"/>
      </rPr>
      <t xml:space="preserve">
43,00*1,08/т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</si>
  <si>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</si>
  <si>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</si>
  <si>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</si>
  <si>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Переход в текущие цены 3 кв 2018г. СМР ПЗ=4,66 (ОЗП=4,66; ЭМ=4,66; ЗПМ=4,66; МАТ=4,66)  (Поз. 1, 3-4, 2, 6, 13, 7-12, 14, 5)</t>
  </si>
  <si>
    <t>Накладные расходы</t>
  </si>
  <si>
    <t>Сметная прибыль</t>
  </si>
  <si>
    <t>Итоги по разделу 1 Установка разъединителя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</si>
  <si>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</si>
  <si>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</si>
  <si>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</si>
  <si>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</si>
  <si>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</si>
  <si>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</si>
  <si>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</si>
  <si>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</si>
  <si>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</si>
  <si>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разъединителя</t>
  </si>
  <si>
    <t>Раздел 2. Оборудование</t>
  </si>
  <si>
    <r>
      <t>15</t>
    </r>
    <r>
      <rPr>
        <i/>
        <sz val="9"/>
        <rFont val="Arial"/>
        <family val="2"/>
        <charset val="204"/>
      </rPr>
      <t xml:space="preserve">
О</t>
    </r>
  </si>
  <si>
    <t>0002325697</t>
  </si>
  <si>
    <r>
      <t>Разъединитель РЛР Тесла 1-10/400 УХЛ1</t>
    </r>
    <r>
      <rPr>
        <i/>
        <sz val="7"/>
        <rFont val="Arial"/>
        <family val="2"/>
        <charset val="204"/>
      </rPr>
      <t xml:space="preserve">
ПЗ=41200,00*1,072/б</t>
    </r>
  </si>
  <si>
    <r>
      <t>9749,76</t>
    </r>
    <r>
      <rPr>
        <i/>
        <sz val="5"/>
        <rFont val="Arial"/>
        <family val="2"/>
        <charset val="204"/>
      </rPr>
      <t xml:space="preserve">
41200,00*1,072/б</t>
    </r>
  </si>
  <si>
    <t xml:space="preserve">   Перерасчет в ФЕР 3 кв. 2018г. Оборудование ПЗ=4,53 (ОЗП=4,53; ЭМ=4,53; ЗПМ=4,53; МАТ=4,53)  (Поз. 15)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</si>
  <si>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</si>
  <si>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</si>
  <si>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</si>
  <si>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</si>
  <si>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Раздел 3. Измерения</t>
  </si>
  <si>
    <t>16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</si>
  <si>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</si>
  <si>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Разъединитель трехполюсный напряжением: до 20 кВ</t>
  </si>
  <si>
    <t xml:space="preserve">   Переход в текущие цены 3 кв 2018г. ПНР ОЗП=12,77  (Поз. 16)</t>
  </si>
  <si>
    <t>Итоги по разделу 3 Измерения :</t>
  </si>
  <si>
    <t xml:space="preserve">  Пусконаладочные работы: 'вхолостую' - 80%, 'под нагрузкой' - 20%</t>
  </si>
  <si>
    <t xml:space="preserve">  Итого по разделу 3 Измерения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</si>
  <si>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</si>
  <si>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</si>
  <si>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</si>
  <si>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</si>
  <si>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Итого Оборудование</t>
  </si>
  <si>
    <t xml:space="preserve">  Итого Прочие затраты</t>
  </si>
  <si>
    <t xml:space="preserve">  ВСЕГО по смете</t>
  </si>
  <si>
    <t>Приложение к техническому заданию на  выполнение работ «под ключ» по проектированию и строительству
 распределительной сети 6-10/0,4 кВ. («Очередь № 121 не льготник, договор ТП № 41726250  от 30.10.2018 (Ц-16729)»)</t>
  </si>
  <si>
    <t>Заместитель директора по КС</t>
  </si>
  <si>
    <t>Начальник УИ</t>
  </si>
  <si>
    <t>Начальник УТП</t>
  </si>
  <si>
    <t>Начальник УТР</t>
  </si>
  <si>
    <t>____________________</t>
  </si>
  <si>
    <t>И.Н. Смахтин</t>
  </si>
  <si>
    <t>В.В. Тупицкий</t>
  </si>
  <si>
    <t>М.В. Филипкин</t>
  </si>
  <si>
    <t>В.В. Волошин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</si>
</sst>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0.000"/>
    <numFmt numFmtId="166" formatCode="#,##0.0"/>
    <numFmt numFmtId="167" formatCode="0.0"/>
    <numFmt numFmtId="168" formatCode="#,##0.000"/>
    <numFmt numFmtId="169" formatCode="dd\-mmm\-yy"/>
    <numFmt numFmtId="170" formatCode="_-* #,##0.000\ _₽_-;\-* #,##0.000\ _₽_-;_-* &quot;-&quot;???\ _₽_-;_-@_-"/>
  </numFmts>
  <fonts count="4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sz val="22"/>
      <name val="Arial Cyr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sz val="22"/>
      <color theme="1"/>
      <name val="Arial"/>
      <family val="2"/>
      <charset val="204"/>
    </font>
    <font>
      <b/>
      <sz val="28"/>
      <color rgb="FFFF0000"/>
      <name val="Arial"/>
      <family val="2"/>
      <charset val="204"/>
    </font>
    <font>
      <sz val="28"/>
      <color theme="1"/>
      <name val="Times New Roman"/>
      <family val="1"/>
      <charset val="204"/>
    </font>
    <font>
      <sz val="28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sz val="40"/>
      <name val="Arial"/>
      <family val="2"/>
      <charset val="204"/>
    </font>
    <font>
      <sz val="40"/>
      <color theme="1"/>
      <name val="Arial"/>
      <family val="2"/>
      <charset val="204"/>
    </font>
    <font>
      <sz val="60"/>
      <color theme="1"/>
      <name val="Arial"/>
      <family val="2"/>
      <charset val="204"/>
    </font>
    <font>
      <sz val="85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0" fontId="31" fillId="0" borderId="0"/>
  </cellStyleXfs>
  <cellXfs count="37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4" fontId="2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" fontId="0" fillId="0" borderId="0" xfId="0" applyNumberFormat="1" applyFill="1"/>
    <xf numFmtId="4" fontId="4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2" fontId="12" fillId="0" borderId="3" xfId="0" applyNumberFormat="1" applyFont="1" applyFill="1" applyBorder="1" applyAlignment="1">
      <alignment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5" borderId="3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2" fontId="12" fillId="5" borderId="3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5" fontId="12" fillId="5" borderId="3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168" fontId="12" fillId="4" borderId="1" xfId="0" applyNumberFormat="1" applyFont="1" applyFill="1" applyBorder="1" applyAlignment="1">
      <alignment horizontal="center" vertical="center" wrapText="1"/>
    </xf>
    <xf numFmtId="168" fontId="12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4" fillId="6" borderId="3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165" fontId="8" fillId="6" borderId="2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65" fontId="12" fillId="7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165" fontId="4" fillId="7" borderId="3" xfId="0" applyNumberFormat="1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165" fontId="8" fillId="7" borderId="2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165" fontId="12" fillId="7" borderId="3" xfId="0" applyNumberFormat="1" applyFont="1" applyFill="1" applyBorder="1" applyAlignment="1">
      <alignment horizontal="center" vertical="center" wrapText="1"/>
    </xf>
    <xf numFmtId="2" fontId="12" fillId="7" borderId="3" xfId="0" applyNumberFormat="1" applyFont="1" applyFill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65" fontId="12" fillId="8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4" fontId="8" fillId="0" borderId="0" xfId="0" applyNumberFormat="1" applyFont="1" applyFill="1"/>
    <xf numFmtId="0" fontId="8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Alignment="1">
      <alignment horizontal="center" vertical="center" wrapText="1"/>
    </xf>
    <xf numFmtId="169" fontId="15" fillId="0" borderId="5" xfId="0" applyNumberFormat="1" applyFont="1" applyFill="1" applyBorder="1" applyAlignment="1" applyProtection="1">
      <alignment horizontal="right" vertical="center" wrapText="1"/>
    </xf>
    <xf numFmtId="165" fontId="8" fillId="0" borderId="0" xfId="0" applyNumberFormat="1" applyFont="1" applyFill="1"/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7" fillId="0" borderId="0" xfId="0" applyFont="1" applyFill="1"/>
    <xf numFmtId="2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Alignment="1">
      <alignment horizontal="center" vertical="top"/>
    </xf>
    <xf numFmtId="49" fontId="19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2" fontId="17" fillId="0" borderId="1" xfId="0" applyNumberFormat="1" applyFont="1" applyBorder="1" applyAlignment="1">
      <alignment horizontal="right" vertical="top" wrapText="1"/>
    </xf>
    <xf numFmtId="2" fontId="23" fillId="0" borderId="1" xfId="0" applyNumberFormat="1" applyFont="1" applyBorder="1" applyAlignment="1">
      <alignment horizontal="right" vertical="top" wrapText="1"/>
    </xf>
    <xf numFmtId="2" fontId="17" fillId="0" borderId="0" xfId="0" applyNumberFormat="1" applyFont="1"/>
    <xf numFmtId="0" fontId="17" fillId="0" borderId="0" xfId="0" applyFont="1"/>
    <xf numFmtId="0" fontId="17" fillId="0" borderId="1" xfId="0" applyFont="1" applyBorder="1" applyAlignment="1">
      <alignment horizontal="center" vertical="top"/>
    </xf>
    <xf numFmtId="49" fontId="19" fillId="0" borderId="1" xfId="0" applyNumberFormat="1" applyFont="1" applyBorder="1" applyAlignment="1">
      <alignment horizontal="left" vertical="top"/>
    </xf>
    <xf numFmtId="0" fontId="20" fillId="0" borderId="1" xfId="0" applyFont="1" applyBorder="1" applyAlignment="1">
      <alignment horizontal="left" vertical="top" wrapText="1"/>
    </xf>
    <xf numFmtId="4" fontId="20" fillId="0" borderId="6" xfId="0" applyNumberFormat="1" applyFont="1" applyBorder="1" applyAlignment="1">
      <alignment horizontal="right" vertical="top"/>
    </xf>
    <xf numFmtId="4" fontId="20" fillId="0" borderId="7" xfId="0" applyNumberFormat="1" applyFont="1" applyBorder="1" applyAlignment="1">
      <alignment horizontal="right" vertical="top" wrapText="1"/>
    </xf>
    <xf numFmtId="0" fontId="23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17" fillId="0" borderId="1" xfId="0" applyNumberFormat="1" applyFont="1" applyBorder="1" applyAlignment="1">
      <alignment horizontal="right" vertical="top"/>
    </xf>
    <xf numFmtId="2" fontId="20" fillId="0" borderId="1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center" vertical="top"/>
    </xf>
    <xf numFmtId="49" fontId="19" fillId="0" borderId="4" xfId="0" applyNumberFormat="1" applyFont="1" applyBorder="1" applyAlignment="1">
      <alignment horizontal="left" vertical="top"/>
    </xf>
    <xf numFmtId="0" fontId="20" fillId="0" borderId="4" xfId="0" applyFont="1" applyBorder="1" applyAlignment="1">
      <alignment horizontal="left" vertical="top" wrapText="1"/>
    </xf>
    <xf numFmtId="2" fontId="20" fillId="0" borderId="8" xfId="0" applyNumberFormat="1" applyFont="1" applyBorder="1" applyAlignment="1">
      <alignment horizontal="right" vertical="top" wrapText="1"/>
    </xf>
    <xf numFmtId="49" fontId="19" fillId="0" borderId="1" xfId="0" applyNumberFormat="1" applyFont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right" vertical="top" wrapText="1"/>
    </xf>
    <xf numFmtId="4" fontId="20" fillId="0" borderId="8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2" fontId="20" fillId="9" borderId="1" xfId="0" applyNumberFormat="1" applyFont="1" applyFill="1" applyBorder="1" applyAlignment="1">
      <alignment horizontal="right" vertical="top"/>
    </xf>
    <xf numFmtId="0" fontId="27" fillId="0" borderId="0" xfId="0" applyFont="1"/>
    <xf numFmtId="2" fontId="23" fillId="0" borderId="2" xfId="0" applyNumberFormat="1" applyFont="1" applyBorder="1" applyAlignment="1">
      <alignment horizontal="right" vertical="top" wrapText="1"/>
    </xf>
    <xf numFmtId="2" fontId="28" fillId="0" borderId="1" xfId="0" applyNumberFormat="1" applyFont="1" applyBorder="1"/>
    <xf numFmtId="2" fontId="29" fillId="0" borderId="1" xfId="0" applyNumberFormat="1" applyFont="1" applyBorder="1" applyAlignment="1">
      <alignment horizontal="left"/>
    </xf>
    <xf numFmtId="0" fontId="30" fillId="0" borderId="0" xfId="0" applyFont="1"/>
    <xf numFmtId="0" fontId="20" fillId="0" borderId="1" xfId="0" applyFont="1" applyBorder="1" applyAlignment="1">
      <alignment horizontal="center" vertical="top"/>
    </xf>
    <xf numFmtId="49" fontId="26" fillId="0" borderId="1" xfId="0" applyNumberFormat="1" applyFont="1" applyBorder="1" applyAlignment="1">
      <alignment horizontal="left" vertical="top"/>
    </xf>
    <xf numFmtId="2" fontId="24" fillId="0" borderId="1" xfId="0" applyNumberFormat="1" applyFont="1" applyBorder="1" applyAlignment="1">
      <alignment horizontal="right" vertical="top" wrapText="1"/>
    </xf>
    <xf numFmtId="2" fontId="24" fillId="0" borderId="2" xfId="0" applyNumberFormat="1" applyFont="1" applyBorder="1" applyAlignment="1">
      <alignment horizontal="right" vertical="top" wrapText="1"/>
    </xf>
    <xf numFmtId="2" fontId="28" fillId="0" borderId="1" xfId="0" applyNumberFormat="1" applyFont="1" applyBorder="1" applyAlignment="1">
      <alignment horizontal="left"/>
    </xf>
    <xf numFmtId="0" fontId="20" fillId="0" borderId="0" xfId="0" applyFont="1" applyBorder="1" applyAlignment="1">
      <alignment horizontal="center" vertical="top"/>
    </xf>
    <xf numFmtId="49" fontId="26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2" fontId="24" fillId="0" borderId="0" xfId="0" applyNumberFormat="1" applyFont="1" applyBorder="1" applyAlignment="1">
      <alignment horizontal="right" vertical="top" wrapText="1"/>
    </xf>
    <xf numFmtId="0" fontId="28" fillId="0" borderId="1" xfId="0" applyFont="1" applyBorder="1"/>
    <xf numFmtId="2" fontId="20" fillId="0" borderId="0" xfId="0" applyNumberFormat="1" applyFont="1" applyBorder="1" applyAlignment="1">
      <alignment horizontal="right" vertical="top" wrapText="1"/>
    </xf>
    <xf numFmtId="0" fontId="20" fillId="0" borderId="0" xfId="0" applyFont="1"/>
    <xf numFmtId="49" fontId="25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right" vertical="top"/>
    </xf>
    <xf numFmtId="4" fontId="0" fillId="0" borderId="0" xfId="0" applyNumberFormat="1"/>
    <xf numFmtId="49" fontId="32" fillId="0" borderId="0" xfId="2" applyNumberFormat="1" applyFont="1" applyAlignment="1">
      <alignment horizontal="left" vertical="top"/>
    </xf>
    <xf numFmtId="49" fontId="33" fillId="0" borderId="0" xfId="2" applyNumberFormat="1" applyFont="1" applyAlignment="1">
      <alignment horizontal="left" vertical="top"/>
    </xf>
    <xf numFmtId="0" fontId="33" fillId="0" borderId="0" xfId="2" applyFont="1" applyAlignment="1">
      <alignment horizontal="left" vertical="top" wrapText="1"/>
    </xf>
    <xf numFmtId="0" fontId="33" fillId="0" borderId="0" xfId="2" applyFont="1" applyAlignment="1">
      <alignment horizontal="center" vertical="top" wrapText="1"/>
    </xf>
    <xf numFmtId="0" fontId="33" fillId="0" borderId="0" xfId="2" applyFont="1" applyAlignment="1">
      <alignment horizontal="right" vertical="top"/>
    </xf>
    <xf numFmtId="0" fontId="32" fillId="0" borderId="0" xfId="2" applyFont="1" applyAlignment="1">
      <alignment horizontal="left" vertical="top"/>
    </xf>
    <xf numFmtId="0" fontId="33" fillId="0" borderId="0" xfId="2" applyFont="1"/>
    <xf numFmtId="0" fontId="33" fillId="0" borderId="0" xfId="2" applyFont="1" applyAlignment="1">
      <alignment horizontal="left" vertical="top"/>
    </xf>
    <xf numFmtId="49" fontId="33" fillId="0" borderId="0" xfId="2" applyNumberFormat="1" applyFont="1" applyAlignment="1">
      <alignment horizontal="center" vertical="top"/>
    </xf>
    <xf numFmtId="0" fontId="33" fillId="0" borderId="0" xfId="2" applyFont="1" applyBorder="1" applyAlignment="1">
      <alignment horizontal="right" vertical="top"/>
    </xf>
    <xf numFmtId="0" fontId="33" fillId="0" borderId="0" xfId="2" applyFont="1" applyBorder="1" applyAlignment="1">
      <alignment horizontal="center" vertical="top"/>
    </xf>
    <xf numFmtId="0" fontId="33" fillId="0" borderId="0" xfId="2" applyFont="1" applyBorder="1"/>
    <xf numFmtId="0" fontId="34" fillId="0" borderId="0" xfId="2" applyFont="1" applyBorder="1" applyAlignment="1">
      <alignment horizontal="center" vertical="top"/>
    </xf>
    <xf numFmtId="0" fontId="32" fillId="0" borderId="0" xfId="2" applyFont="1" applyAlignment="1">
      <alignment horizontal="center" vertical="top"/>
    </xf>
    <xf numFmtId="0" fontId="33" fillId="0" borderId="0" xfId="2" applyFont="1" applyAlignment="1">
      <alignment horizontal="center" vertical="top"/>
    </xf>
    <xf numFmtId="0" fontId="33" fillId="0" borderId="0" xfId="2" applyFont="1" applyAlignment="1">
      <alignment horizontal="right" vertical="top" wrapText="1"/>
    </xf>
    <xf numFmtId="0" fontId="33" fillId="0" borderId="12" xfId="2" applyFont="1" applyBorder="1"/>
    <xf numFmtId="0" fontId="33" fillId="0" borderId="12" xfId="2" applyFont="1" applyBorder="1" applyAlignment="1">
      <alignment horizontal="right" vertical="top"/>
    </xf>
    <xf numFmtId="0" fontId="34" fillId="0" borderId="12" xfId="2" applyFont="1" applyBorder="1" applyAlignment="1">
      <alignment horizontal="center" vertical="top"/>
    </xf>
    <xf numFmtId="49" fontId="34" fillId="0" borderId="0" xfId="2" applyNumberFormat="1" applyFont="1" applyAlignment="1">
      <alignment horizontal="center" vertical="top"/>
    </xf>
    <xf numFmtId="49" fontId="34" fillId="0" borderId="0" xfId="2" applyNumberFormat="1" applyFont="1" applyAlignment="1">
      <alignment horizontal="left" vertical="top"/>
    </xf>
    <xf numFmtId="0" fontId="33" fillId="0" borderId="0" xfId="2" applyFont="1" applyAlignment="1">
      <alignment horizontal="left"/>
    </xf>
    <xf numFmtId="0" fontId="33" fillId="0" borderId="0" xfId="2" applyFont="1" applyAlignment="1"/>
    <xf numFmtId="0" fontId="35" fillId="0" borderId="1" xfId="2" applyFont="1" applyBorder="1" applyAlignment="1">
      <alignment horizontal="center" vertical="center" wrapText="1"/>
    </xf>
    <xf numFmtId="49" fontId="35" fillId="0" borderId="1" xfId="2" applyNumberFormat="1" applyFont="1" applyBorder="1" applyAlignment="1">
      <alignment horizontal="center" vertical="top"/>
    </xf>
    <xf numFmtId="49" fontId="35" fillId="0" borderId="1" xfId="2" applyNumberFormat="1" applyFont="1" applyBorder="1" applyAlignment="1">
      <alignment horizontal="center" vertical="center"/>
    </xf>
    <xf numFmtId="0" fontId="35" fillId="0" borderId="1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center"/>
    </xf>
    <xf numFmtId="0" fontId="35" fillId="0" borderId="1" xfId="2" quotePrefix="1" applyFont="1" applyBorder="1" applyAlignment="1">
      <alignment horizontal="center" vertical="top"/>
    </xf>
    <xf numFmtId="49" fontId="37" fillId="0" borderId="1" xfId="2" applyNumberFormat="1" applyFont="1" applyBorder="1" applyAlignment="1">
      <alignment horizontal="left" vertical="top" wrapText="1"/>
    </xf>
    <xf numFmtId="0" fontId="35" fillId="0" borderId="1" xfId="2" applyFont="1" applyBorder="1" applyAlignment="1">
      <alignment horizontal="left" vertical="top" wrapText="1"/>
    </xf>
    <xf numFmtId="0" fontId="36" fillId="0" borderId="1" xfId="2" applyFont="1" applyBorder="1" applyAlignment="1">
      <alignment horizontal="center" vertical="top"/>
    </xf>
    <xf numFmtId="0" fontId="39" fillId="0" borderId="1" xfId="2" applyFont="1" applyBorder="1" applyAlignment="1">
      <alignment horizontal="right" vertical="top" wrapText="1"/>
    </xf>
    <xf numFmtId="0" fontId="39" fillId="0" borderId="1" xfId="2" applyFont="1" applyBorder="1" applyAlignment="1">
      <alignment horizontal="right" vertical="top"/>
    </xf>
    <xf numFmtId="0" fontId="36" fillId="0" borderId="1" xfId="2" applyFont="1" applyBorder="1" applyAlignment="1">
      <alignment horizontal="center" vertical="top" wrapText="1"/>
    </xf>
    <xf numFmtId="0" fontId="42" fillId="0" borderId="1" xfId="2" applyFont="1" applyBorder="1" applyAlignment="1">
      <alignment horizontal="right" vertical="top" wrapText="1"/>
    </xf>
    <xf numFmtId="49" fontId="35" fillId="0" borderId="0" xfId="2" applyNumberFormat="1" applyFont="1" applyAlignment="1">
      <alignment horizontal="center" vertical="top"/>
    </xf>
    <xf numFmtId="49" fontId="35" fillId="0" borderId="0" xfId="2" applyNumberFormat="1" applyFont="1" applyAlignment="1">
      <alignment horizontal="left" vertical="top"/>
    </xf>
    <xf numFmtId="0" fontId="35" fillId="0" borderId="0" xfId="2" applyFont="1" applyAlignment="1">
      <alignment horizontal="left" vertical="top" wrapText="1"/>
    </xf>
    <xf numFmtId="0" fontId="35" fillId="0" borderId="0" xfId="2" applyFont="1" applyAlignment="1">
      <alignment horizontal="center" vertical="top" wrapText="1"/>
    </xf>
    <xf numFmtId="0" fontId="36" fillId="0" borderId="0" xfId="2" applyFont="1" applyAlignment="1">
      <alignment horizontal="center" vertical="top" wrapText="1"/>
    </xf>
    <xf numFmtId="0" fontId="39" fillId="0" borderId="0" xfId="2" applyFont="1" applyAlignment="1">
      <alignment horizontal="right" vertical="top"/>
    </xf>
    <xf numFmtId="0" fontId="36" fillId="0" borderId="0" xfId="2" applyFont="1" applyAlignment="1">
      <alignment horizontal="right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30" fillId="0" borderId="0" xfId="0" applyFont="1" applyAlignment="1">
      <alignment horizontal="center" vertical="top"/>
    </xf>
    <xf numFmtId="0" fontId="2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2" xfId="0" applyFont="1" applyBorder="1" applyAlignment="1">
      <alignment horizontal="left" vertical="top"/>
    </xf>
    <xf numFmtId="0" fontId="20" fillId="0" borderId="9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17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20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5" fillId="0" borderId="1" xfId="2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7" fillId="0" borderId="1" xfId="2" applyFont="1" applyBorder="1" applyAlignment="1">
      <alignment horizontal="left" vertical="top" wrapText="1"/>
    </xf>
    <xf numFmtId="0" fontId="37" fillId="0" borderId="1" xfId="2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2" fillId="0" borderId="1" xfId="2" applyFont="1" applyBorder="1" applyAlignment="1">
      <alignment horizontal="left" vertical="top" wrapText="1"/>
    </xf>
    <xf numFmtId="0" fontId="35" fillId="0" borderId="1" xfId="2" applyFont="1" applyBorder="1" applyAlignment="1">
      <alignment horizontal="center" vertical="center" wrapText="1"/>
    </xf>
    <xf numFmtId="0" fontId="36" fillId="0" borderId="1" xfId="2" applyFont="1" applyBorder="1" applyAlignment="1">
      <alignment horizontal="center" vertical="center" textRotation="90" wrapText="1" readingOrder="1"/>
    </xf>
    <xf numFmtId="0" fontId="35" fillId="0" borderId="1" xfId="2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 wrapText="1"/>
    </xf>
    <xf numFmtId="0" fontId="33" fillId="0" borderId="0" xfId="2" applyFont="1" applyAlignment="1">
      <alignment horizontal="right"/>
    </xf>
    <xf numFmtId="0" fontId="0" fillId="0" borderId="0" xfId="0" applyAlignment="1">
      <alignment horizontal="right"/>
    </xf>
    <xf numFmtId="49" fontId="35" fillId="0" borderId="1" xfId="2" applyNumberFormat="1" applyFont="1" applyBorder="1" applyAlignment="1">
      <alignment horizontal="center" vertical="center" wrapText="1"/>
    </xf>
    <xf numFmtId="49" fontId="35" fillId="0" borderId="1" xfId="2" applyNumberFormat="1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/>
    </xf>
    <xf numFmtId="0" fontId="33" fillId="0" borderId="11" xfId="2" applyFont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4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14" fontId="8" fillId="0" borderId="12" xfId="0" applyNumberFormat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vertical="center" wrapText="1"/>
    </xf>
    <xf numFmtId="165" fontId="8" fillId="0" borderId="3" xfId="0" applyNumberFormat="1" applyFont="1" applyFill="1" applyBorder="1" applyAlignment="1">
      <alignment vertical="center" wrapText="1"/>
    </xf>
    <xf numFmtId="14" fontId="44" fillId="0" borderId="2" xfId="0" applyNumberFormat="1" applyFont="1" applyFill="1" applyBorder="1" applyAlignment="1">
      <alignment horizontal="center" vertical="center" wrapText="1"/>
    </xf>
    <xf numFmtId="14" fontId="44" fillId="0" borderId="9" xfId="0" applyNumberFormat="1" applyFont="1" applyFill="1" applyBorder="1" applyAlignment="1">
      <alignment horizontal="center" vertical="center" wrapText="1"/>
    </xf>
    <xf numFmtId="14" fontId="44" fillId="0" borderId="10" xfId="0" applyNumberFormat="1" applyFont="1" applyFill="1" applyBorder="1" applyAlignment="1">
      <alignment horizontal="center" vertical="center" wrapText="1"/>
    </xf>
    <xf numFmtId="170" fontId="45" fillId="0" borderId="4" xfId="0" applyNumberFormat="1" applyFont="1" applyFill="1" applyBorder="1" applyAlignment="1">
      <alignment vertical="center" wrapText="1"/>
    </xf>
    <xf numFmtId="14" fontId="45" fillId="0" borderId="4" xfId="0" applyNumberFormat="1" applyFont="1" applyFill="1" applyBorder="1" applyAlignment="1">
      <alignment horizontal="center" vertical="center" wrapText="1"/>
    </xf>
    <xf numFmtId="165" fontId="45" fillId="0" borderId="4" xfId="0" applyNumberFormat="1" applyFont="1" applyFill="1" applyBorder="1" applyAlignment="1">
      <alignment horizontal="center" vertical="center" wrapText="1"/>
    </xf>
    <xf numFmtId="165" fontId="45" fillId="0" borderId="1" xfId="0" applyNumberFormat="1" applyFont="1" applyFill="1" applyBorder="1" applyAlignment="1">
      <alignment horizontal="center" vertical="center" wrapText="1"/>
    </xf>
    <xf numFmtId="2" fontId="45" fillId="0" borderId="1" xfId="0" applyNumberFormat="1" applyFont="1" applyFill="1" applyBorder="1" applyAlignment="1">
      <alignment horizontal="center" vertical="center" wrapText="1"/>
    </xf>
    <xf numFmtId="14" fontId="45" fillId="0" borderId="1" xfId="0" applyNumberFormat="1" applyFont="1" applyFill="1" applyBorder="1" applyAlignment="1">
      <alignment horizontal="center" vertical="center" wrapText="1"/>
    </xf>
    <xf numFmtId="165" fontId="45" fillId="0" borderId="2" xfId="0" applyNumberFormat="1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11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170" fontId="8" fillId="0" borderId="1" xfId="0" applyNumberFormat="1" applyFont="1" applyFill="1" applyBorder="1" applyAlignment="1">
      <alignment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26"/>
  <sheetViews>
    <sheetView view="pageBreakPreview" zoomScale="30" zoomScaleNormal="70" zoomScaleSheetLayoutView="30" workbookViewId="0">
      <pane ySplit="2" topLeftCell="A3" activePane="bottomLeft" state="frozen"/>
      <selection pane="bottomLeft" activeCell="BB75" sqref="BB75"/>
    </sheetView>
  </sheetViews>
  <sheetFormatPr defaultColWidth="9.140625" defaultRowHeight="27.75" x14ac:dyDescent="0.4"/>
  <cols>
    <col min="1" max="1" width="50.7109375" style="3" customWidth="1"/>
    <col min="2" max="2" width="28.85546875" style="3" customWidth="1"/>
    <col min="3" max="3" width="46.42578125" style="3" customWidth="1"/>
    <col min="4" max="4" width="36.85546875" style="3" customWidth="1"/>
    <col min="5" max="5" width="16.42578125" style="3" customWidth="1"/>
    <col min="6" max="6" width="82.85546875" style="3" customWidth="1"/>
    <col min="7" max="7" width="23.5703125" style="3" customWidth="1"/>
    <col min="8" max="8" width="65.85546875" style="3" customWidth="1"/>
    <col min="9" max="10" width="255.5703125" style="2" customWidth="1"/>
    <col min="11" max="11" width="38.140625" style="2" customWidth="1"/>
    <col min="12" max="12" width="42.5703125" style="14" customWidth="1"/>
    <col min="13" max="13" width="44.85546875" style="14" customWidth="1"/>
    <col min="14" max="14" width="41" style="14" customWidth="1"/>
    <col min="15" max="15" width="2.140625" style="14" customWidth="1"/>
    <col min="16" max="16" width="36.5703125" style="14" customWidth="1"/>
    <col min="17" max="17" width="33.28515625" style="14" customWidth="1"/>
    <col min="18" max="18" width="23.140625" style="14" customWidth="1"/>
    <col min="19" max="19" width="29.85546875" style="14" customWidth="1"/>
    <col min="20" max="20" width="33.7109375" style="14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hidden="1" customWidth="1"/>
    <col min="30" max="30" width="19.7109375" style="1" hidden="1" customWidth="1"/>
    <col min="31" max="31" width="21" style="1" customWidth="1"/>
    <col min="32" max="32" width="26.85546875" style="1" customWidth="1"/>
    <col min="33" max="33" width="74.42578125" style="1" customWidth="1"/>
    <col min="34" max="34" width="21" style="1" customWidth="1"/>
    <col min="35" max="35" width="13.42578125" style="1" customWidth="1"/>
    <col min="36" max="36" width="23" style="1" customWidth="1"/>
    <col min="37" max="37" width="26" style="1" customWidth="1"/>
    <col min="38" max="38" width="25.42578125" style="1" customWidth="1"/>
    <col min="39" max="39" width="16" style="1" hidden="1" customWidth="1"/>
    <col min="40" max="40" width="22.42578125" style="1" hidden="1" customWidth="1"/>
    <col min="41" max="41" width="9.5703125" style="1" hidden="1" customWidth="1"/>
    <col min="42" max="42" width="9.140625" style="1" hidden="1" customWidth="1"/>
    <col min="43" max="43" width="32.42578125" style="1" customWidth="1"/>
    <col min="44" max="44" width="22" style="1" customWidth="1"/>
    <col min="45" max="45" width="21.42578125" style="1" hidden="1" customWidth="1"/>
    <col min="46" max="46" width="23.42578125" style="1" hidden="1" customWidth="1"/>
    <col min="47" max="50" width="9.140625" style="1" hidden="1" customWidth="1"/>
    <col min="51" max="51" width="57.28515625" style="1" customWidth="1"/>
    <col min="52" max="52" width="24.28515625" style="1" customWidth="1"/>
    <col min="53" max="53" width="64.7109375" style="1" customWidth="1"/>
    <col min="54" max="54" width="21.85546875" style="1" customWidth="1"/>
    <col min="55" max="55" width="33.5703125" style="1" customWidth="1"/>
    <col min="56" max="56" width="18.140625" style="1" customWidth="1"/>
    <col min="57" max="57" width="22.5703125" style="1" customWidth="1"/>
    <col min="58" max="58" width="24.140625" style="1" customWidth="1"/>
    <col min="59" max="59" width="33.85546875" style="1" customWidth="1"/>
    <col min="60" max="60" width="18.5703125" style="1" customWidth="1"/>
    <col min="61" max="61" width="32.5703125" style="1" customWidth="1"/>
    <col min="62" max="62" width="33" style="1" customWidth="1"/>
    <col min="63" max="63" width="31.5703125" style="15" customWidth="1"/>
    <col min="64" max="64" width="37.28515625" style="11" customWidth="1"/>
    <col min="65" max="65" width="72.1406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10"/>
      <c r="D1" s="4"/>
      <c r="E1" s="4"/>
    </row>
    <row r="2" spans="1:70" s="8" customFormat="1" ht="282.7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13" t="s">
        <v>32</v>
      </c>
      <c r="M2" s="13" t="s">
        <v>33</v>
      </c>
      <c r="N2" s="13" t="s">
        <v>34</v>
      </c>
      <c r="O2" s="13"/>
      <c r="P2" s="13" t="s">
        <v>35</v>
      </c>
      <c r="Q2" s="13" t="s">
        <v>36</v>
      </c>
      <c r="R2" s="13" t="s">
        <v>37</v>
      </c>
      <c r="S2" s="13" t="s">
        <v>38</v>
      </c>
      <c r="T2" s="13" t="s">
        <v>39</v>
      </c>
      <c r="U2" s="6" t="s">
        <v>4</v>
      </c>
      <c r="V2" s="6"/>
      <c r="W2" s="6" t="s">
        <v>22</v>
      </c>
      <c r="X2" s="6"/>
      <c r="Y2" s="6" t="s">
        <v>29</v>
      </c>
      <c r="Z2" s="6"/>
      <c r="AA2" s="6" t="s">
        <v>5</v>
      </c>
      <c r="AB2" s="6"/>
      <c r="AC2" s="6" t="s">
        <v>6</v>
      </c>
      <c r="AD2" s="6"/>
      <c r="AE2" s="6" t="s">
        <v>7</v>
      </c>
      <c r="AF2" s="6"/>
      <c r="AG2" s="6" t="s">
        <v>8</v>
      </c>
      <c r="AH2" s="6"/>
      <c r="AI2" s="6" t="s">
        <v>9</v>
      </c>
      <c r="AJ2" s="6"/>
      <c r="AK2" s="6" t="s">
        <v>10</v>
      </c>
      <c r="AL2" s="6"/>
      <c r="AM2" s="6" t="s">
        <v>11</v>
      </c>
      <c r="AN2" s="6"/>
      <c r="AO2" s="6" t="s">
        <v>10</v>
      </c>
      <c r="AP2" s="6"/>
      <c r="AQ2" s="6" t="s">
        <v>12</v>
      </c>
      <c r="AR2" s="6"/>
      <c r="AS2" s="6" t="s">
        <v>26</v>
      </c>
      <c r="AT2" s="6"/>
      <c r="AU2" s="6" t="s">
        <v>13</v>
      </c>
      <c r="AV2" s="6"/>
      <c r="AW2" s="6" t="s">
        <v>14</v>
      </c>
      <c r="AX2" s="6"/>
      <c r="AY2" s="6" t="s">
        <v>15</v>
      </c>
      <c r="AZ2" s="6" t="s">
        <v>34</v>
      </c>
      <c r="BA2" s="6" t="s">
        <v>16</v>
      </c>
      <c r="BB2" s="6" t="s">
        <v>40</v>
      </c>
      <c r="BC2" s="6" t="s">
        <v>17</v>
      </c>
      <c r="BD2" s="6"/>
      <c r="BE2" s="6" t="s">
        <v>281</v>
      </c>
      <c r="BF2" s="6"/>
      <c r="BG2" s="6" t="s">
        <v>239</v>
      </c>
      <c r="BH2" s="6"/>
      <c r="BI2" s="6" t="s">
        <v>30</v>
      </c>
      <c r="BJ2" s="6"/>
      <c r="BK2" s="16" t="s">
        <v>21</v>
      </c>
      <c r="BL2" s="9" t="s">
        <v>20</v>
      </c>
      <c r="BM2" s="12" t="s">
        <v>18</v>
      </c>
      <c r="BN2" s="7"/>
    </row>
    <row r="3" spans="1:70" s="174" customFormat="1" ht="239.25" customHeight="1" x14ac:dyDescent="0.25">
      <c r="A3" s="160" t="s">
        <v>41</v>
      </c>
      <c r="B3" s="161" t="s">
        <v>71</v>
      </c>
      <c r="C3" s="162">
        <v>110984.18</v>
      </c>
      <c r="D3" s="162"/>
      <c r="E3" s="163">
        <v>32.4</v>
      </c>
      <c r="F3" s="161" t="s">
        <v>101</v>
      </c>
      <c r="G3" s="161" t="s">
        <v>131</v>
      </c>
      <c r="H3" s="161" t="s">
        <v>143</v>
      </c>
      <c r="I3" s="161" t="s">
        <v>173</v>
      </c>
      <c r="J3" s="161" t="s">
        <v>198</v>
      </c>
      <c r="K3" s="164" t="s">
        <v>251</v>
      </c>
      <c r="L3" s="164"/>
      <c r="M3" s="164"/>
      <c r="N3" s="165">
        <f>SUM(N4:N5)</f>
        <v>97.802399999999977</v>
      </c>
      <c r="O3" s="165">
        <f t="shared" ref="O3:T3" si="0">SUM(O4:O5)</f>
        <v>0</v>
      </c>
      <c r="P3" s="165">
        <f t="shared" si="0"/>
        <v>7.7985919999999984</v>
      </c>
      <c r="Q3" s="165">
        <f t="shared" si="0"/>
        <v>81.629863999999984</v>
      </c>
      <c r="R3" s="165">
        <f t="shared" si="0"/>
        <v>2.72</v>
      </c>
      <c r="S3" s="165">
        <f t="shared" si="0"/>
        <v>5.6539439999999992</v>
      </c>
      <c r="T3" s="165">
        <f t="shared" si="0"/>
        <v>97.802399999999977</v>
      </c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7"/>
      <c r="AJ3" s="166"/>
      <c r="AK3" s="166"/>
      <c r="AL3" s="166"/>
      <c r="AM3" s="166"/>
      <c r="AN3" s="166"/>
      <c r="AO3" s="166"/>
      <c r="AP3" s="166"/>
      <c r="AQ3" s="167"/>
      <c r="AR3" s="166"/>
      <c r="AS3" s="166"/>
      <c r="AT3" s="166"/>
      <c r="AU3" s="166"/>
      <c r="AV3" s="166"/>
      <c r="AW3" s="166"/>
      <c r="AX3" s="166"/>
      <c r="AY3" s="164" t="s">
        <v>243</v>
      </c>
      <c r="AZ3" s="165">
        <f>T4</f>
        <v>3.5700000000000003</v>
      </c>
      <c r="BA3" s="168" t="s">
        <v>252</v>
      </c>
      <c r="BB3" s="165">
        <f>T5</f>
        <v>94.23239999999997</v>
      </c>
      <c r="BC3" s="164"/>
      <c r="BD3" s="166"/>
      <c r="BE3" s="164"/>
      <c r="BF3" s="165"/>
      <c r="BG3" s="164"/>
      <c r="BH3" s="169"/>
      <c r="BI3" s="164"/>
      <c r="BJ3" s="166"/>
      <c r="BK3" s="167">
        <f>AZ3+BB3</f>
        <v>97.802399999999977</v>
      </c>
      <c r="BL3" s="170">
        <v>42876</v>
      </c>
      <c r="BM3" s="166"/>
      <c r="BN3" s="166"/>
      <c r="BO3" s="171"/>
      <c r="BP3" s="172"/>
      <c r="BQ3" s="170"/>
      <c r="BR3" s="173"/>
    </row>
    <row r="4" spans="1:70" s="22" customFormat="1" ht="128.25" customHeight="1" x14ac:dyDescent="0.25">
      <c r="A4" s="17"/>
      <c r="B4" s="18"/>
      <c r="C4" s="19"/>
      <c r="D4" s="19"/>
      <c r="E4" s="20"/>
      <c r="F4" s="18"/>
      <c r="G4" s="18"/>
      <c r="H4" s="18"/>
      <c r="I4" s="18"/>
      <c r="J4" s="18"/>
      <c r="K4" s="42"/>
      <c r="L4" s="42" t="s">
        <v>15</v>
      </c>
      <c r="M4" s="42" t="str">
        <f>AY3</f>
        <v>Монтаж АВ-0,4 кВ (до 63 А)</v>
      </c>
      <c r="N4" s="38">
        <f>T4</f>
        <v>3.5700000000000003</v>
      </c>
      <c r="O4" s="38"/>
      <c r="P4" s="38">
        <v>0.26</v>
      </c>
      <c r="Q4" s="38">
        <v>0.59</v>
      </c>
      <c r="R4" s="38">
        <v>2.72</v>
      </c>
      <c r="S4" s="38">
        <v>0</v>
      </c>
      <c r="T4" s="38">
        <f>SUM(P4:S4)</f>
        <v>3.5700000000000003</v>
      </c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62"/>
      <c r="AJ4" s="33"/>
      <c r="AK4" s="33"/>
      <c r="AL4" s="33"/>
      <c r="AM4" s="33"/>
      <c r="AN4" s="33"/>
      <c r="AO4" s="33"/>
      <c r="AP4" s="33"/>
      <c r="AQ4" s="62"/>
      <c r="AR4" s="33"/>
      <c r="AS4" s="33"/>
      <c r="AT4" s="33"/>
      <c r="AU4" s="33"/>
      <c r="AV4" s="33"/>
      <c r="AW4" s="33"/>
      <c r="AX4" s="33"/>
      <c r="AY4" s="42"/>
      <c r="AZ4" s="42"/>
      <c r="BA4" s="102"/>
      <c r="BB4" s="61"/>
      <c r="BC4" s="43"/>
      <c r="BD4" s="33"/>
      <c r="BE4" s="42"/>
      <c r="BF4" s="38"/>
      <c r="BG4" s="42"/>
      <c r="BH4" s="43"/>
      <c r="BI4" s="42"/>
      <c r="BJ4" s="33"/>
      <c r="BK4" s="62"/>
      <c r="BL4" s="24"/>
      <c r="BM4" s="33"/>
      <c r="BN4" s="33"/>
      <c r="BO4" s="34"/>
      <c r="BP4" s="23"/>
      <c r="BQ4" s="24"/>
      <c r="BR4" s="25"/>
    </row>
    <row r="5" spans="1:70" s="22" customFormat="1" ht="186.75" customHeight="1" x14ac:dyDescent="0.25">
      <c r="A5" s="17"/>
      <c r="B5" s="18"/>
      <c r="C5" s="19"/>
      <c r="D5" s="19"/>
      <c r="E5" s="20"/>
      <c r="F5" s="18"/>
      <c r="G5" s="18"/>
      <c r="H5" s="18"/>
      <c r="I5" s="18"/>
      <c r="J5" s="18"/>
      <c r="K5" s="42"/>
      <c r="L5" s="42" t="s">
        <v>16</v>
      </c>
      <c r="M5" s="42" t="str">
        <f>BA3</f>
        <v>0,12 км совместной подвеской по опорам существующей ВЛ-0,4 кВ с заменой одной опоры</v>
      </c>
      <c r="N5" s="38">
        <f>(0.12*620.52)+19.77</f>
        <v>94.232399999999984</v>
      </c>
      <c r="O5" s="42"/>
      <c r="P5" s="38">
        <f>N5*0.08</f>
        <v>7.5385919999999986</v>
      </c>
      <c r="Q5" s="38">
        <f>N5*0.86</f>
        <v>81.03986399999998</v>
      </c>
      <c r="R5" s="38">
        <v>0</v>
      </c>
      <c r="S5" s="38">
        <f>N5*0.06</f>
        <v>5.6539439999999992</v>
      </c>
      <c r="T5" s="38">
        <f>SUM(P5:S5)</f>
        <v>94.23239999999997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62"/>
      <c r="AJ5" s="33"/>
      <c r="AK5" s="33"/>
      <c r="AL5" s="33"/>
      <c r="AM5" s="33"/>
      <c r="AN5" s="33"/>
      <c r="AO5" s="33"/>
      <c r="AP5" s="33"/>
      <c r="AQ5" s="62"/>
      <c r="AR5" s="33"/>
      <c r="AS5" s="33"/>
      <c r="AT5" s="33"/>
      <c r="AU5" s="33"/>
      <c r="AV5" s="33"/>
      <c r="AW5" s="33"/>
      <c r="AX5" s="33"/>
      <c r="AY5" s="42"/>
      <c r="AZ5" s="42"/>
      <c r="BA5" s="102"/>
      <c r="BB5" s="61"/>
      <c r="BC5" s="43"/>
      <c r="BD5" s="33"/>
      <c r="BE5" s="42"/>
      <c r="BF5" s="38"/>
      <c r="BG5" s="42"/>
      <c r="BH5" s="43"/>
      <c r="BI5" s="42"/>
      <c r="BJ5" s="33"/>
      <c r="BK5" s="62"/>
      <c r="BL5" s="24"/>
      <c r="BM5" s="33"/>
      <c r="BN5" s="33"/>
      <c r="BO5" s="34"/>
      <c r="BP5" s="23"/>
      <c r="BQ5" s="24"/>
      <c r="BR5" s="25"/>
    </row>
    <row r="6" spans="1:70" s="96" customFormat="1" ht="170.25" customHeight="1" x14ac:dyDescent="0.25">
      <c r="A6" s="82" t="s">
        <v>42</v>
      </c>
      <c r="B6" s="83" t="s">
        <v>72</v>
      </c>
      <c r="C6" s="84">
        <v>9711.3799999999992</v>
      </c>
      <c r="D6" s="84"/>
      <c r="E6" s="85">
        <v>14</v>
      </c>
      <c r="F6" s="83" t="s">
        <v>102</v>
      </c>
      <c r="G6" s="83" t="s">
        <v>131</v>
      </c>
      <c r="H6" s="83" t="s">
        <v>144</v>
      </c>
      <c r="I6" s="83" t="s">
        <v>174</v>
      </c>
      <c r="J6" s="83" t="s">
        <v>199</v>
      </c>
      <c r="K6" s="86" t="s">
        <v>238</v>
      </c>
      <c r="L6" s="86"/>
      <c r="M6" s="86"/>
      <c r="N6" s="97">
        <f>SUM(N7)</f>
        <v>395.0804</v>
      </c>
      <c r="O6" s="97">
        <f t="shared" ref="O6:T6" si="1">SUM(O7)</f>
        <v>0</v>
      </c>
      <c r="P6" s="97">
        <f t="shared" si="1"/>
        <v>31.606432000000002</v>
      </c>
      <c r="Q6" s="97">
        <f t="shared" si="1"/>
        <v>363.47396800000001</v>
      </c>
      <c r="R6" s="97">
        <f t="shared" si="1"/>
        <v>0</v>
      </c>
      <c r="S6" s="97">
        <f t="shared" si="1"/>
        <v>0</v>
      </c>
      <c r="T6" s="97">
        <f t="shared" si="1"/>
        <v>395.0804</v>
      </c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9"/>
      <c r="AJ6" s="88"/>
      <c r="AK6" s="88"/>
      <c r="AL6" s="88"/>
      <c r="AM6" s="88"/>
      <c r="AN6" s="88"/>
      <c r="AO6" s="88"/>
      <c r="AP6" s="88"/>
      <c r="AQ6" s="89"/>
      <c r="AR6" s="88"/>
      <c r="AS6" s="88"/>
      <c r="AT6" s="88"/>
      <c r="AU6" s="88"/>
      <c r="AV6" s="88"/>
      <c r="AW6" s="88"/>
      <c r="AX6" s="88"/>
      <c r="AY6" s="86"/>
      <c r="AZ6" s="86"/>
      <c r="BA6" s="90"/>
      <c r="BB6" s="91"/>
      <c r="BC6" s="87"/>
      <c r="BD6" s="88"/>
      <c r="BE6" s="86"/>
      <c r="BF6" s="87"/>
      <c r="BG6" s="86" t="s">
        <v>240</v>
      </c>
      <c r="BH6" s="97">
        <f>T7</f>
        <v>395.0804</v>
      </c>
      <c r="BI6" s="86"/>
      <c r="BJ6" s="88"/>
      <c r="BK6" s="89">
        <f>BH6</f>
        <v>395.0804</v>
      </c>
      <c r="BL6" s="92">
        <v>42869</v>
      </c>
      <c r="BM6" s="88"/>
      <c r="BN6" s="88"/>
      <c r="BO6" s="93"/>
      <c r="BP6" s="94"/>
      <c r="BQ6" s="92"/>
      <c r="BR6" s="95"/>
    </row>
    <row r="7" spans="1:70" s="22" customFormat="1" ht="170.25" customHeight="1" x14ac:dyDescent="0.25">
      <c r="A7" s="17"/>
      <c r="B7" s="18"/>
      <c r="C7" s="19"/>
      <c r="D7" s="19"/>
      <c r="E7" s="20"/>
      <c r="F7" s="18"/>
      <c r="G7" s="18"/>
      <c r="H7" s="18"/>
      <c r="I7" s="18"/>
      <c r="J7" s="18"/>
      <c r="K7" s="42"/>
      <c r="L7" s="42" t="s">
        <v>239</v>
      </c>
      <c r="M7" s="42" t="str">
        <f>BG6</f>
        <v>0,52 (сеч. до 35 мм2)</v>
      </c>
      <c r="N7" s="38">
        <f>(2*0.52)*379.885</f>
        <v>395.0804</v>
      </c>
      <c r="O7" s="38"/>
      <c r="P7" s="38">
        <f>N7*0.08</f>
        <v>31.606432000000002</v>
      </c>
      <c r="Q7" s="38">
        <f>N7*0.92</f>
        <v>363.47396800000001</v>
      </c>
      <c r="R7" s="38">
        <v>0</v>
      </c>
      <c r="S7" s="38">
        <v>0</v>
      </c>
      <c r="T7" s="38">
        <f>SUM(P7:S7)</f>
        <v>395.0804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62"/>
      <c r="AJ7" s="33"/>
      <c r="AK7" s="33"/>
      <c r="AL7" s="33"/>
      <c r="AM7" s="33"/>
      <c r="AN7" s="33"/>
      <c r="AO7" s="33"/>
      <c r="AP7" s="33"/>
      <c r="AQ7" s="62"/>
      <c r="AR7" s="33"/>
      <c r="AS7" s="33"/>
      <c r="AT7" s="33"/>
      <c r="AU7" s="33"/>
      <c r="AV7" s="33"/>
      <c r="AW7" s="33"/>
      <c r="AX7" s="33"/>
      <c r="AY7" s="42"/>
      <c r="AZ7" s="42"/>
      <c r="BA7" s="102"/>
      <c r="BB7" s="61"/>
      <c r="BC7" s="43"/>
      <c r="BD7" s="33"/>
      <c r="BE7" s="42"/>
      <c r="BF7" s="43"/>
      <c r="BG7" s="43"/>
      <c r="BH7" s="43"/>
      <c r="BI7" s="42"/>
      <c r="BJ7" s="33"/>
      <c r="BK7" s="62"/>
      <c r="BL7" s="24"/>
      <c r="BM7" s="33"/>
      <c r="BN7" s="33"/>
      <c r="BO7" s="34"/>
      <c r="BP7" s="23"/>
      <c r="BQ7" s="24"/>
      <c r="BR7" s="25"/>
    </row>
    <row r="8" spans="1:70" s="96" customFormat="1" ht="222.75" customHeight="1" x14ac:dyDescent="0.25">
      <c r="A8" s="82" t="s">
        <v>43</v>
      </c>
      <c r="B8" s="83" t="s">
        <v>73</v>
      </c>
      <c r="C8" s="84">
        <v>466.1</v>
      </c>
      <c r="D8" s="84"/>
      <c r="E8" s="85">
        <v>13</v>
      </c>
      <c r="F8" s="83" t="s">
        <v>103</v>
      </c>
      <c r="G8" s="83" t="s">
        <v>132</v>
      </c>
      <c r="H8" s="83" t="s">
        <v>145</v>
      </c>
      <c r="I8" s="83" t="s">
        <v>175</v>
      </c>
      <c r="J8" s="83" t="s">
        <v>200</v>
      </c>
      <c r="K8" s="86" t="s">
        <v>261</v>
      </c>
      <c r="L8" s="86"/>
      <c r="M8" s="86"/>
      <c r="N8" s="87">
        <f>SUM(N9:N10)</f>
        <v>99.316599999999994</v>
      </c>
      <c r="O8" s="87">
        <f t="shared" ref="O8:T8" si="2">SUM(O9:O10)</f>
        <v>0</v>
      </c>
      <c r="P8" s="87">
        <f t="shared" si="2"/>
        <v>7.9453279999999999</v>
      </c>
      <c r="Q8" s="87">
        <f t="shared" si="2"/>
        <v>89.059172000000004</v>
      </c>
      <c r="R8" s="87">
        <f t="shared" si="2"/>
        <v>0</v>
      </c>
      <c r="S8" s="87">
        <f t="shared" si="2"/>
        <v>2.3121</v>
      </c>
      <c r="T8" s="87">
        <f t="shared" si="2"/>
        <v>99.316599999999994</v>
      </c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9"/>
      <c r="AJ8" s="88"/>
      <c r="AK8" s="88"/>
      <c r="AL8" s="88"/>
      <c r="AM8" s="88"/>
      <c r="AN8" s="88"/>
      <c r="AO8" s="88"/>
      <c r="AP8" s="88"/>
      <c r="AQ8" s="89"/>
      <c r="AR8" s="88"/>
      <c r="AS8" s="88"/>
      <c r="AT8" s="88"/>
      <c r="AU8" s="88"/>
      <c r="AV8" s="88"/>
      <c r="AW8" s="88"/>
      <c r="AX8" s="88"/>
      <c r="AY8" s="86"/>
      <c r="AZ8" s="86"/>
      <c r="BA8" s="90">
        <v>3.5000000000000003E-2</v>
      </c>
      <c r="BB8" s="91">
        <f>T9</f>
        <v>38.535000000000004</v>
      </c>
      <c r="BC8" s="87"/>
      <c r="BD8" s="88"/>
      <c r="BE8" s="86" t="s">
        <v>260</v>
      </c>
      <c r="BF8" s="87">
        <f>T10</f>
        <v>60.781599999999997</v>
      </c>
      <c r="BG8" s="87"/>
      <c r="BH8" s="87"/>
      <c r="BI8" s="86"/>
      <c r="BJ8" s="88"/>
      <c r="BK8" s="89">
        <f>BB8+BF8</f>
        <v>99.316599999999994</v>
      </c>
      <c r="BL8" s="92">
        <v>42872</v>
      </c>
      <c r="BM8" s="88"/>
      <c r="BN8" s="88"/>
      <c r="BO8" s="93"/>
      <c r="BP8" s="94"/>
      <c r="BQ8" s="92"/>
      <c r="BR8" s="95"/>
    </row>
    <row r="9" spans="1:70" s="118" customFormat="1" ht="150" customHeight="1" x14ac:dyDescent="0.25">
      <c r="A9" s="104"/>
      <c r="B9" s="105"/>
      <c r="C9" s="106"/>
      <c r="D9" s="106"/>
      <c r="E9" s="107"/>
      <c r="F9" s="105"/>
      <c r="G9" s="105"/>
      <c r="H9" s="105"/>
      <c r="I9" s="105"/>
      <c r="J9" s="105"/>
      <c r="K9" s="108"/>
      <c r="L9" s="108" t="s">
        <v>16</v>
      </c>
      <c r="M9" s="108">
        <f>BA8</f>
        <v>3.5000000000000003E-2</v>
      </c>
      <c r="N9" s="109">
        <f>M9*1101</f>
        <v>38.535000000000004</v>
      </c>
      <c r="O9" s="109"/>
      <c r="P9" s="109">
        <f>N9*0.08</f>
        <v>3.0828000000000002</v>
      </c>
      <c r="Q9" s="109">
        <f>N9*0.86</f>
        <v>33.140100000000004</v>
      </c>
      <c r="R9" s="109">
        <v>0</v>
      </c>
      <c r="S9" s="109">
        <f>N9*0.06</f>
        <v>2.3121</v>
      </c>
      <c r="T9" s="109">
        <f>SUM(P9:S9)</f>
        <v>38.535000000000004</v>
      </c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1"/>
      <c r="AJ9" s="110"/>
      <c r="AK9" s="110"/>
      <c r="AL9" s="110"/>
      <c r="AM9" s="110"/>
      <c r="AN9" s="110"/>
      <c r="AO9" s="110"/>
      <c r="AP9" s="110"/>
      <c r="AQ9" s="111"/>
      <c r="AR9" s="110"/>
      <c r="AS9" s="110"/>
      <c r="AT9" s="110"/>
      <c r="AU9" s="110"/>
      <c r="AV9" s="110"/>
      <c r="AW9" s="110"/>
      <c r="AX9" s="110"/>
      <c r="AY9" s="108"/>
      <c r="AZ9" s="108"/>
      <c r="BA9" s="112"/>
      <c r="BB9" s="113"/>
      <c r="BC9" s="109"/>
      <c r="BD9" s="110"/>
      <c r="BE9" s="108"/>
      <c r="BF9" s="109"/>
      <c r="BG9" s="109"/>
      <c r="BH9" s="109"/>
      <c r="BI9" s="108"/>
      <c r="BJ9" s="110"/>
      <c r="BK9" s="111"/>
      <c r="BL9" s="114"/>
      <c r="BM9" s="110"/>
      <c r="BN9" s="110"/>
      <c r="BO9" s="115"/>
      <c r="BP9" s="116"/>
      <c r="BQ9" s="114"/>
      <c r="BR9" s="117"/>
    </row>
    <row r="10" spans="1:70" s="118" customFormat="1" ht="145.5" customHeight="1" x14ac:dyDescent="0.25">
      <c r="A10" s="104"/>
      <c r="B10" s="105"/>
      <c r="C10" s="106"/>
      <c r="D10" s="106"/>
      <c r="E10" s="107"/>
      <c r="F10" s="105"/>
      <c r="G10" s="105"/>
      <c r="H10" s="105"/>
      <c r="I10" s="105"/>
      <c r="J10" s="105"/>
      <c r="K10" s="108"/>
      <c r="L10" s="108" t="s">
        <v>281</v>
      </c>
      <c r="M10" s="108" t="str">
        <f>BE8</f>
        <v>0,16 (сеч. 35 мм2)</v>
      </c>
      <c r="N10" s="109">
        <f>0.16*379.885</f>
        <v>60.781599999999997</v>
      </c>
      <c r="O10" s="109"/>
      <c r="P10" s="109">
        <f>N10*0.08</f>
        <v>4.8625280000000002</v>
      </c>
      <c r="Q10" s="109">
        <f>N10*0.92</f>
        <v>55.919072</v>
      </c>
      <c r="R10" s="109">
        <v>0</v>
      </c>
      <c r="S10" s="109">
        <v>0</v>
      </c>
      <c r="T10" s="109">
        <f t="shared" ref="T10" si="3">SUM(P10:S10)</f>
        <v>60.781599999999997</v>
      </c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1"/>
      <c r="AJ10" s="110"/>
      <c r="AK10" s="110"/>
      <c r="AL10" s="110"/>
      <c r="AM10" s="110"/>
      <c r="AN10" s="110"/>
      <c r="AO10" s="110"/>
      <c r="AP10" s="110"/>
      <c r="AQ10" s="111"/>
      <c r="AR10" s="110"/>
      <c r="AS10" s="110"/>
      <c r="AT10" s="110"/>
      <c r="AU10" s="110"/>
      <c r="AV10" s="110"/>
      <c r="AW10" s="110"/>
      <c r="AX10" s="110"/>
      <c r="AY10" s="108"/>
      <c r="AZ10" s="108"/>
      <c r="BA10" s="112"/>
      <c r="BB10" s="113"/>
      <c r="BC10" s="109"/>
      <c r="BD10" s="110"/>
      <c r="BE10" s="108"/>
      <c r="BF10" s="109"/>
      <c r="BG10" s="109"/>
      <c r="BH10" s="109"/>
      <c r="BI10" s="108"/>
      <c r="BJ10" s="110"/>
      <c r="BK10" s="111"/>
      <c r="BL10" s="114"/>
      <c r="BM10" s="110"/>
      <c r="BN10" s="110"/>
      <c r="BO10" s="115"/>
      <c r="BP10" s="116"/>
      <c r="BQ10" s="114"/>
      <c r="BR10" s="117"/>
    </row>
    <row r="11" spans="1:70" s="96" customFormat="1" ht="217.5" customHeight="1" x14ac:dyDescent="0.25">
      <c r="A11" s="82" t="s">
        <v>44</v>
      </c>
      <c r="B11" s="83" t="s">
        <v>74</v>
      </c>
      <c r="C11" s="84">
        <v>466.1</v>
      </c>
      <c r="D11" s="84"/>
      <c r="E11" s="85">
        <v>7</v>
      </c>
      <c r="F11" s="83" t="s">
        <v>104</v>
      </c>
      <c r="G11" s="83" t="s">
        <v>133</v>
      </c>
      <c r="H11" s="83" t="s">
        <v>146</v>
      </c>
      <c r="I11" s="83" t="s">
        <v>176</v>
      </c>
      <c r="J11" s="83" t="s">
        <v>201</v>
      </c>
      <c r="K11" s="86" t="s">
        <v>262</v>
      </c>
      <c r="L11" s="86"/>
      <c r="M11" s="86"/>
      <c r="N11" s="97">
        <f>N12</f>
        <v>33.03</v>
      </c>
      <c r="O11" s="97">
        <f t="shared" ref="O11:T11" si="4">O12</f>
        <v>0</v>
      </c>
      <c r="P11" s="97">
        <f t="shared" si="4"/>
        <v>2.6424000000000003</v>
      </c>
      <c r="Q11" s="97">
        <f t="shared" si="4"/>
        <v>28.405799999999999</v>
      </c>
      <c r="R11" s="97">
        <f t="shared" si="4"/>
        <v>0</v>
      </c>
      <c r="S11" s="97">
        <f t="shared" si="4"/>
        <v>1.9818</v>
      </c>
      <c r="T11" s="97">
        <f t="shared" si="4"/>
        <v>33.03</v>
      </c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9"/>
      <c r="AJ11" s="88"/>
      <c r="AK11" s="88"/>
      <c r="AL11" s="88"/>
      <c r="AM11" s="88"/>
      <c r="AN11" s="88"/>
      <c r="AO11" s="88"/>
      <c r="AP11" s="88"/>
      <c r="AQ11" s="89"/>
      <c r="AR11" s="88"/>
      <c r="AS11" s="88"/>
      <c r="AT11" s="88"/>
      <c r="AU11" s="88"/>
      <c r="AV11" s="88"/>
      <c r="AW11" s="88"/>
      <c r="AX11" s="88"/>
      <c r="AY11" s="86"/>
      <c r="AZ11" s="86"/>
      <c r="BA11" s="90">
        <v>0.03</v>
      </c>
      <c r="BB11" s="91">
        <f>T12</f>
        <v>33.03</v>
      </c>
      <c r="BC11" s="87"/>
      <c r="BD11" s="88"/>
      <c r="BE11" s="86"/>
      <c r="BF11" s="87"/>
      <c r="BG11" s="86"/>
      <c r="BH11" s="87"/>
      <c r="BI11" s="86"/>
      <c r="BJ11" s="88"/>
      <c r="BK11" s="89">
        <f>BB11</f>
        <v>33.03</v>
      </c>
      <c r="BL11" s="92">
        <v>42876</v>
      </c>
      <c r="BM11" s="88"/>
      <c r="BN11" s="88"/>
      <c r="BO11" s="93"/>
      <c r="BP11" s="94"/>
      <c r="BQ11" s="92"/>
      <c r="BR11" s="95"/>
    </row>
    <row r="12" spans="1:70" s="118" customFormat="1" ht="147.75" customHeight="1" x14ac:dyDescent="0.25">
      <c r="A12" s="104"/>
      <c r="B12" s="105"/>
      <c r="C12" s="106"/>
      <c r="D12" s="106"/>
      <c r="E12" s="107"/>
      <c r="F12" s="105"/>
      <c r="G12" s="105"/>
      <c r="H12" s="105"/>
      <c r="I12" s="105"/>
      <c r="J12" s="105"/>
      <c r="K12" s="108"/>
      <c r="L12" s="108" t="s">
        <v>16</v>
      </c>
      <c r="M12" s="108">
        <f>BA11</f>
        <v>0.03</v>
      </c>
      <c r="N12" s="119">
        <f>M12*1101</f>
        <v>33.03</v>
      </c>
      <c r="O12" s="119"/>
      <c r="P12" s="119">
        <f>N12*0.08</f>
        <v>2.6424000000000003</v>
      </c>
      <c r="Q12" s="119">
        <f>N12*0.86</f>
        <v>28.405799999999999</v>
      </c>
      <c r="R12" s="119">
        <v>0</v>
      </c>
      <c r="S12" s="119">
        <f>N12*0.06</f>
        <v>1.9818</v>
      </c>
      <c r="T12" s="119">
        <f>SUM(P12:S12)</f>
        <v>33.03</v>
      </c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1"/>
      <c r="AJ12" s="110"/>
      <c r="AK12" s="110"/>
      <c r="AL12" s="110"/>
      <c r="AM12" s="110"/>
      <c r="AN12" s="110"/>
      <c r="AO12" s="110"/>
      <c r="AP12" s="110"/>
      <c r="AQ12" s="111"/>
      <c r="AR12" s="110"/>
      <c r="AS12" s="110"/>
      <c r="AT12" s="110"/>
      <c r="AU12" s="110"/>
      <c r="AV12" s="110"/>
      <c r="AW12" s="110"/>
      <c r="AX12" s="110"/>
      <c r="AY12" s="108"/>
      <c r="AZ12" s="108"/>
      <c r="BA12" s="112"/>
      <c r="BB12" s="113"/>
      <c r="BC12" s="109"/>
      <c r="BD12" s="110"/>
      <c r="BE12" s="108"/>
      <c r="BF12" s="109"/>
      <c r="BG12" s="108"/>
      <c r="BH12" s="109"/>
      <c r="BI12" s="108"/>
      <c r="BJ12" s="110"/>
      <c r="BK12" s="111"/>
      <c r="BL12" s="114"/>
      <c r="BM12" s="110"/>
      <c r="BN12" s="110"/>
      <c r="BO12" s="115"/>
      <c r="BP12" s="116"/>
      <c r="BQ12" s="114"/>
      <c r="BR12" s="117"/>
    </row>
    <row r="13" spans="1:70" s="96" customFormat="1" ht="167.25" customHeight="1" x14ac:dyDescent="0.25">
      <c r="A13" s="82" t="s">
        <v>45</v>
      </c>
      <c r="B13" s="83" t="s">
        <v>75</v>
      </c>
      <c r="C13" s="84">
        <v>466.1</v>
      </c>
      <c r="D13" s="84"/>
      <c r="E13" s="85">
        <v>14</v>
      </c>
      <c r="F13" s="83" t="s">
        <v>105</v>
      </c>
      <c r="G13" s="83" t="s">
        <v>134</v>
      </c>
      <c r="H13" s="83" t="s">
        <v>147</v>
      </c>
      <c r="I13" s="83" t="s">
        <v>177</v>
      </c>
      <c r="J13" s="83" t="s">
        <v>202</v>
      </c>
      <c r="K13" s="86" t="s">
        <v>241</v>
      </c>
      <c r="L13" s="86"/>
      <c r="M13" s="86"/>
      <c r="N13" s="86">
        <f>SUM(N14)</f>
        <v>165.15</v>
      </c>
      <c r="O13" s="86">
        <f t="shared" ref="O13:T13" si="5">SUM(O14)</f>
        <v>0</v>
      </c>
      <c r="P13" s="86">
        <f t="shared" si="5"/>
        <v>13.212000000000002</v>
      </c>
      <c r="Q13" s="86">
        <f t="shared" si="5"/>
        <v>142.029</v>
      </c>
      <c r="R13" s="86">
        <f t="shared" si="5"/>
        <v>0</v>
      </c>
      <c r="S13" s="86">
        <f t="shared" si="5"/>
        <v>9.9090000000000007</v>
      </c>
      <c r="T13" s="86">
        <f t="shared" si="5"/>
        <v>165.14999999999998</v>
      </c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9"/>
      <c r="AJ13" s="88"/>
      <c r="AK13" s="88"/>
      <c r="AL13" s="88"/>
      <c r="AM13" s="88"/>
      <c r="AN13" s="88"/>
      <c r="AO13" s="88"/>
      <c r="AP13" s="88"/>
      <c r="AQ13" s="89"/>
      <c r="AR13" s="88"/>
      <c r="AS13" s="88"/>
      <c r="AT13" s="88"/>
      <c r="AU13" s="88"/>
      <c r="AV13" s="88"/>
      <c r="AW13" s="88"/>
      <c r="AX13" s="88"/>
      <c r="AY13" s="86"/>
      <c r="AZ13" s="86"/>
      <c r="BA13" s="90">
        <v>0.15</v>
      </c>
      <c r="BB13" s="86">
        <f>T14</f>
        <v>165.14999999999998</v>
      </c>
      <c r="BC13" s="86"/>
      <c r="BD13" s="88"/>
      <c r="BE13" s="86"/>
      <c r="BF13" s="87"/>
      <c r="BG13" s="86"/>
      <c r="BH13" s="87"/>
      <c r="BI13" s="86"/>
      <c r="BJ13" s="88"/>
      <c r="BK13" s="89">
        <f>BB13</f>
        <v>165.14999999999998</v>
      </c>
      <c r="BL13" s="92">
        <v>42872</v>
      </c>
      <c r="BM13" s="88"/>
      <c r="BN13" s="88"/>
      <c r="BO13" s="93"/>
      <c r="BP13" s="94"/>
      <c r="BQ13" s="92"/>
      <c r="BR13" s="95"/>
    </row>
    <row r="14" spans="1:70" s="22" customFormat="1" ht="167.25" customHeight="1" x14ac:dyDescent="0.25">
      <c r="A14" s="17"/>
      <c r="B14" s="18"/>
      <c r="C14" s="19"/>
      <c r="D14" s="19"/>
      <c r="E14" s="20"/>
      <c r="F14" s="18"/>
      <c r="G14" s="18"/>
      <c r="H14" s="18"/>
      <c r="I14" s="18"/>
      <c r="J14" s="18"/>
      <c r="K14" s="42"/>
      <c r="L14" s="42" t="s">
        <v>16</v>
      </c>
      <c r="M14" s="42">
        <f>BA13</f>
        <v>0.15</v>
      </c>
      <c r="N14" s="42">
        <f>M14*1101</f>
        <v>165.15</v>
      </c>
      <c r="O14" s="42"/>
      <c r="P14" s="42">
        <f>N14*0.08</f>
        <v>13.212000000000002</v>
      </c>
      <c r="Q14" s="42">
        <f>N14*0.86</f>
        <v>142.029</v>
      </c>
      <c r="R14" s="42">
        <v>0</v>
      </c>
      <c r="S14" s="42">
        <f>N14*0.06</f>
        <v>9.9090000000000007</v>
      </c>
      <c r="T14" s="42">
        <f>SUM(P14:S14)</f>
        <v>165.14999999999998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62"/>
      <c r="AJ14" s="33"/>
      <c r="AK14" s="33"/>
      <c r="AL14" s="33"/>
      <c r="AM14" s="33"/>
      <c r="AN14" s="33"/>
      <c r="AO14" s="33"/>
      <c r="AP14" s="33"/>
      <c r="AQ14" s="62"/>
      <c r="AR14" s="33"/>
      <c r="AS14" s="33"/>
      <c r="AT14" s="33"/>
      <c r="AU14" s="33"/>
      <c r="AV14" s="33"/>
      <c r="AW14" s="33"/>
      <c r="AX14" s="33"/>
      <c r="AY14" s="42"/>
      <c r="AZ14" s="42"/>
      <c r="BA14" s="102"/>
      <c r="BB14" s="61"/>
      <c r="BC14" s="43"/>
      <c r="BD14" s="33"/>
      <c r="BE14" s="42"/>
      <c r="BF14" s="43"/>
      <c r="BG14" s="42"/>
      <c r="BH14" s="43"/>
      <c r="BI14" s="42"/>
      <c r="BJ14" s="33"/>
      <c r="BK14" s="62"/>
      <c r="BL14" s="24"/>
      <c r="BM14" s="33"/>
      <c r="BN14" s="33"/>
      <c r="BO14" s="34"/>
      <c r="BP14" s="23"/>
      <c r="BQ14" s="24"/>
      <c r="BR14" s="25"/>
    </row>
    <row r="15" spans="1:70" s="96" customFormat="1" ht="184.5" customHeight="1" x14ac:dyDescent="0.25">
      <c r="A15" s="82" t="s">
        <v>46</v>
      </c>
      <c r="B15" s="83" t="s">
        <v>76</v>
      </c>
      <c r="C15" s="84">
        <v>466.1</v>
      </c>
      <c r="D15" s="84"/>
      <c r="E15" s="85">
        <v>14</v>
      </c>
      <c r="F15" s="83" t="s">
        <v>106</v>
      </c>
      <c r="G15" s="83" t="s">
        <v>134</v>
      </c>
      <c r="H15" s="83" t="s">
        <v>148</v>
      </c>
      <c r="I15" s="83" t="s">
        <v>178</v>
      </c>
      <c r="J15" s="83" t="s">
        <v>203</v>
      </c>
      <c r="K15" s="86" t="s">
        <v>264</v>
      </c>
      <c r="L15" s="86"/>
      <c r="M15" s="86"/>
      <c r="N15" s="97"/>
      <c r="O15" s="97"/>
      <c r="P15" s="97"/>
      <c r="Q15" s="97"/>
      <c r="R15" s="97"/>
      <c r="S15" s="97"/>
      <c r="T15" s="97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6"/>
      <c r="AF15" s="87"/>
      <c r="AG15" s="86"/>
      <c r="AH15" s="88"/>
      <c r="AI15" s="90"/>
      <c r="AJ15" s="87"/>
      <c r="AK15" s="86"/>
      <c r="AL15" s="88"/>
      <c r="AM15" s="88"/>
      <c r="AN15" s="88"/>
      <c r="AO15" s="88"/>
      <c r="AP15" s="88"/>
      <c r="AQ15" s="90"/>
      <c r="AR15" s="87"/>
      <c r="AS15" s="88"/>
      <c r="AT15" s="88"/>
      <c r="AU15" s="88"/>
      <c r="AV15" s="88"/>
      <c r="AW15" s="88"/>
      <c r="AX15" s="88"/>
      <c r="AY15" s="88"/>
      <c r="AZ15" s="88"/>
      <c r="BA15" s="90"/>
      <c r="BB15" s="97"/>
      <c r="BC15" s="97"/>
      <c r="BD15" s="88"/>
      <c r="BE15" s="86"/>
      <c r="BF15" s="87"/>
      <c r="BG15" s="87"/>
      <c r="BH15" s="88"/>
      <c r="BI15" s="88"/>
      <c r="BJ15" s="88"/>
      <c r="BK15" s="89"/>
      <c r="BL15" s="92">
        <v>42872</v>
      </c>
      <c r="BM15" s="88" t="s">
        <v>263</v>
      </c>
      <c r="BN15" s="88"/>
      <c r="BO15" s="93"/>
      <c r="BP15" s="94"/>
      <c r="BQ15" s="92"/>
      <c r="BR15" s="95"/>
    </row>
    <row r="16" spans="1:70" s="96" customFormat="1" ht="182.25" customHeight="1" x14ac:dyDescent="0.25">
      <c r="A16" s="82" t="s">
        <v>47</v>
      </c>
      <c r="B16" s="83" t="s">
        <v>77</v>
      </c>
      <c r="C16" s="84">
        <v>466.1</v>
      </c>
      <c r="D16" s="84"/>
      <c r="E16" s="85">
        <v>12</v>
      </c>
      <c r="F16" s="83" t="s">
        <v>107</v>
      </c>
      <c r="G16" s="83" t="s">
        <v>135</v>
      </c>
      <c r="H16" s="83" t="s">
        <v>149</v>
      </c>
      <c r="I16" s="83" t="s">
        <v>179</v>
      </c>
      <c r="J16" s="83" t="s">
        <v>204</v>
      </c>
      <c r="K16" s="86" t="s">
        <v>265</v>
      </c>
      <c r="L16" s="86"/>
      <c r="M16" s="86"/>
      <c r="N16" s="97">
        <f>N17</f>
        <v>77.070000000000007</v>
      </c>
      <c r="O16" s="97">
        <f t="shared" ref="O16:T16" si="6">O17</f>
        <v>0</v>
      </c>
      <c r="P16" s="97">
        <f t="shared" si="6"/>
        <v>6.1656000000000004</v>
      </c>
      <c r="Q16" s="97">
        <f t="shared" si="6"/>
        <v>66.280200000000008</v>
      </c>
      <c r="R16" s="97">
        <f t="shared" si="6"/>
        <v>0</v>
      </c>
      <c r="S16" s="97">
        <f t="shared" si="6"/>
        <v>4.6242000000000001</v>
      </c>
      <c r="T16" s="97">
        <f t="shared" si="6"/>
        <v>77.070000000000007</v>
      </c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6"/>
      <c r="AF16" s="87"/>
      <c r="AG16" s="87"/>
      <c r="AH16" s="88"/>
      <c r="AI16" s="90"/>
      <c r="AJ16" s="87"/>
      <c r="AK16" s="87"/>
      <c r="AL16" s="88"/>
      <c r="AM16" s="88"/>
      <c r="AN16" s="88"/>
      <c r="AO16" s="88"/>
      <c r="AP16" s="88"/>
      <c r="AQ16" s="90"/>
      <c r="AR16" s="87"/>
      <c r="AS16" s="88"/>
      <c r="AT16" s="88"/>
      <c r="AU16" s="88"/>
      <c r="AV16" s="88"/>
      <c r="AW16" s="88"/>
      <c r="AX16" s="88"/>
      <c r="AY16" s="86"/>
      <c r="AZ16" s="97"/>
      <c r="BA16" s="90">
        <v>7.0000000000000007E-2</v>
      </c>
      <c r="BB16" s="97">
        <f>T17</f>
        <v>77.070000000000007</v>
      </c>
      <c r="BC16" s="86"/>
      <c r="BD16" s="88"/>
      <c r="BE16" s="86"/>
      <c r="BF16" s="87"/>
      <c r="BG16" s="87"/>
      <c r="BH16" s="88"/>
      <c r="BI16" s="88"/>
      <c r="BJ16" s="88"/>
      <c r="BK16" s="89">
        <f>BB16</f>
        <v>77.070000000000007</v>
      </c>
      <c r="BL16" s="92">
        <v>42858</v>
      </c>
      <c r="BM16" s="88"/>
      <c r="BN16" s="88"/>
      <c r="BO16" s="93"/>
      <c r="BP16" s="94"/>
      <c r="BQ16" s="92"/>
      <c r="BR16" s="95"/>
    </row>
    <row r="17" spans="1:70" s="118" customFormat="1" ht="182.25" customHeight="1" x14ac:dyDescent="0.25">
      <c r="A17" s="104"/>
      <c r="B17" s="105"/>
      <c r="C17" s="106"/>
      <c r="D17" s="106"/>
      <c r="E17" s="107"/>
      <c r="F17" s="105"/>
      <c r="G17" s="105"/>
      <c r="H17" s="105"/>
      <c r="I17" s="105"/>
      <c r="J17" s="105"/>
      <c r="K17" s="108"/>
      <c r="L17" s="108" t="s">
        <v>16</v>
      </c>
      <c r="M17" s="108">
        <f>BA16</f>
        <v>7.0000000000000007E-2</v>
      </c>
      <c r="N17" s="119">
        <f>M17*1101</f>
        <v>77.070000000000007</v>
      </c>
      <c r="O17" s="119"/>
      <c r="P17" s="119">
        <f>N17*0.08</f>
        <v>6.1656000000000004</v>
      </c>
      <c r="Q17" s="119">
        <f>N17*0.86</f>
        <v>66.280200000000008</v>
      </c>
      <c r="R17" s="119">
        <v>0</v>
      </c>
      <c r="S17" s="119">
        <f>N17*0.06</f>
        <v>4.6242000000000001</v>
      </c>
      <c r="T17" s="119">
        <f>SUM(P17:S17)</f>
        <v>77.070000000000007</v>
      </c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08"/>
      <c r="AF17" s="109"/>
      <c r="AG17" s="109"/>
      <c r="AH17" s="110"/>
      <c r="AI17" s="112"/>
      <c r="AJ17" s="109"/>
      <c r="AK17" s="109"/>
      <c r="AL17" s="110"/>
      <c r="AM17" s="110"/>
      <c r="AN17" s="110"/>
      <c r="AO17" s="110"/>
      <c r="AP17" s="110"/>
      <c r="AQ17" s="112"/>
      <c r="AR17" s="109"/>
      <c r="AS17" s="110"/>
      <c r="AT17" s="110"/>
      <c r="AU17" s="110"/>
      <c r="AV17" s="110"/>
      <c r="AW17" s="110"/>
      <c r="AX17" s="110"/>
      <c r="AY17" s="108"/>
      <c r="AZ17" s="119"/>
      <c r="BA17" s="112"/>
      <c r="BB17" s="119"/>
      <c r="BC17" s="108"/>
      <c r="BD17" s="110"/>
      <c r="BE17" s="108"/>
      <c r="BF17" s="109"/>
      <c r="BG17" s="109"/>
      <c r="BH17" s="110"/>
      <c r="BI17" s="110"/>
      <c r="BJ17" s="110"/>
      <c r="BK17" s="111"/>
      <c r="BL17" s="114"/>
      <c r="BM17" s="110"/>
      <c r="BN17" s="110"/>
      <c r="BO17" s="115"/>
      <c r="BP17" s="116"/>
      <c r="BQ17" s="114"/>
      <c r="BR17" s="117"/>
    </row>
    <row r="18" spans="1:70" s="141" customFormat="1" ht="182.25" customHeight="1" x14ac:dyDescent="0.25">
      <c r="A18" s="127" t="s">
        <v>48</v>
      </c>
      <c r="B18" s="128" t="s">
        <v>78</v>
      </c>
      <c r="C18" s="129">
        <v>466.1</v>
      </c>
      <c r="D18" s="129"/>
      <c r="E18" s="130">
        <v>13</v>
      </c>
      <c r="F18" s="128" t="s">
        <v>108</v>
      </c>
      <c r="G18" s="128" t="s">
        <v>135</v>
      </c>
      <c r="H18" s="128" t="s">
        <v>150</v>
      </c>
      <c r="I18" s="128" t="s">
        <v>180</v>
      </c>
      <c r="J18" s="128" t="s">
        <v>205</v>
      </c>
      <c r="K18" s="131" t="s">
        <v>242</v>
      </c>
      <c r="L18" s="131"/>
      <c r="M18" s="131"/>
      <c r="N18" s="132">
        <f>SUM(N19:N20)</f>
        <v>296.22840000000002</v>
      </c>
      <c r="O18" s="132">
        <f t="shared" ref="O18:T18" si="7">SUM(O19:O20)</f>
        <v>0</v>
      </c>
      <c r="P18" s="132">
        <f t="shared" si="7"/>
        <v>23.672672000000006</v>
      </c>
      <c r="Q18" s="132">
        <f t="shared" si="7"/>
        <v>252.27622400000001</v>
      </c>
      <c r="R18" s="132">
        <f t="shared" si="7"/>
        <v>2.72</v>
      </c>
      <c r="S18" s="132">
        <f t="shared" si="7"/>
        <v>17.559504</v>
      </c>
      <c r="T18" s="132">
        <f t="shared" si="7"/>
        <v>296.22840000000002</v>
      </c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1"/>
      <c r="AF18" s="136"/>
      <c r="AG18" s="136"/>
      <c r="AH18" s="133"/>
      <c r="AI18" s="135"/>
      <c r="AJ18" s="136"/>
      <c r="AK18" s="136"/>
      <c r="AL18" s="133"/>
      <c r="AM18" s="133"/>
      <c r="AN18" s="133"/>
      <c r="AO18" s="133"/>
      <c r="AP18" s="133"/>
      <c r="AQ18" s="135"/>
      <c r="AR18" s="136"/>
      <c r="AS18" s="133"/>
      <c r="AT18" s="133"/>
      <c r="AU18" s="133"/>
      <c r="AV18" s="133"/>
      <c r="AW18" s="133"/>
      <c r="AX18" s="133"/>
      <c r="AY18" s="131" t="s">
        <v>243</v>
      </c>
      <c r="AZ18" s="132">
        <f>T19</f>
        <v>3.5700000000000003</v>
      </c>
      <c r="BA18" s="135" t="s">
        <v>244</v>
      </c>
      <c r="BB18" s="132">
        <f>T20</f>
        <v>292.65840000000003</v>
      </c>
      <c r="BC18" s="131"/>
      <c r="BD18" s="133"/>
      <c r="BE18" s="131"/>
      <c r="BF18" s="136"/>
      <c r="BG18" s="136"/>
      <c r="BH18" s="133"/>
      <c r="BI18" s="133"/>
      <c r="BJ18" s="133"/>
      <c r="BK18" s="134">
        <f>AZ18+BB18</f>
        <v>296.22840000000002</v>
      </c>
      <c r="BL18" s="137">
        <v>42863</v>
      </c>
      <c r="BM18" s="133"/>
      <c r="BN18" s="133"/>
      <c r="BO18" s="138"/>
      <c r="BP18" s="139"/>
      <c r="BQ18" s="137"/>
      <c r="BR18" s="140"/>
    </row>
    <row r="19" spans="1:70" s="22" customFormat="1" ht="182.25" customHeight="1" x14ac:dyDescent="0.25">
      <c r="A19" s="17"/>
      <c r="B19" s="18"/>
      <c r="C19" s="19"/>
      <c r="D19" s="19"/>
      <c r="E19" s="20"/>
      <c r="F19" s="18"/>
      <c r="G19" s="18"/>
      <c r="H19" s="18"/>
      <c r="I19" s="18"/>
      <c r="J19" s="18"/>
      <c r="K19" s="42"/>
      <c r="L19" s="42" t="s">
        <v>15</v>
      </c>
      <c r="M19" s="42" t="str">
        <f>AY18</f>
        <v>Монтаж АВ-0,4 кВ (до 63 А)</v>
      </c>
      <c r="N19" s="38">
        <f>T19</f>
        <v>3.5700000000000003</v>
      </c>
      <c r="O19" s="38"/>
      <c r="P19" s="38">
        <v>0.26</v>
      </c>
      <c r="Q19" s="38">
        <v>0.59</v>
      </c>
      <c r="R19" s="38">
        <v>2.72</v>
      </c>
      <c r="S19" s="38">
        <v>0</v>
      </c>
      <c r="T19" s="38">
        <f>SUM(P19:S19)</f>
        <v>3.5700000000000003</v>
      </c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42"/>
      <c r="AF19" s="43"/>
      <c r="AG19" s="43"/>
      <c r="AH19" s="33"/>
      <c r="AI19" s="102"/>
      <c r="AJ19" s="43"/>
      <c r="AK19" s="43"/>
      <c r="AL19" s="33"/>
      <c r="AM19" s="33"/>
      <c r="AN19" s="33"/>
      <c r="AO19" s="33"/>
      <c r="AP19" s="33"/>
      <c r="AQ19" s="102"/>
      <c r="AR19" s="43"/>
      <c r="AS19" s="33"/>
      <c r="AT19" s="33"/>
      <c r="AU19" s="33"/>
      <c r="AV19" s="33"/>
      <c r="AW19" s="33"/>
      <c r="AX19" s="33"/>
      <c r="AY19" s="33"/>
      <c r="AZ19" s="33"/>
      <c r="BA19" s="102"/>
      <c r="BB19" s="74"/>
      <c r="BC19" s="38"/>
      <c r="BD19" s="33"/>
      <c r="BE19" s="42"/>
      <c r="BF19" s="43"/>
      <c r="BG19" s="43"/>
      <c r="BH19" s="33"/>
      <c r="BI19" s="33"/>
      <c r="BJ19" s="33"/>
      <c r="BK19" s="62"/>
      <c r="BL19" s="24"/>
      <c r="BM19" s="33"/>
      <c r="BN19" s="33"/>
      <c r="BO19" s="34"/>
      <c r="BP19" s="23"/>
      <c r="BQ19" s="24"/>
      <c r="BR19" s="25"/>
    </row>
    <row r="20" spans="1:70" s="22" customFormat="1" ht="182.25" customHeight="1" x14ac:dyDescent="0.25">
      <c r="A20" s="17"/>
      <c r="B20" s="18"/>
      <c r="C20" s="19"/>
      <c r="D20" s="19"/>
      <c r="E20" s="20"/>
      <c r="F20" s="18"/>
      <c r="G20" s="18"/>
      <c r="H20" s="18"/>
      <c r="I20" s="18"/>
      <c r="J20" s="18"/>
      <c r="K20" s="42"/>
      <c r="L20" s="42" t="s">
        <v>16</v>
      </c>
      <c r="M20" s="42" t="str">
        <f>BA18</f>
        <v>0,34, в том числе 0,17 км совместной подвеской по опорам существующей ВЛ-0,4 кВ</v>
      </c>
      <c r="N20" s="38">
        <f>(0.34-0.17)*1101+(0.17*620.52)</f>
        <v>292.65840000000003</v>
      </c>
      <c r="O20" s="38"/>
      <c r="P20" s="38">
        <f>N20*0.08</f>
        <v>23.412672000000004</v>
      </c>
      <c r="Q20" s="38">
        <f>N20*0.86</f>
        <v>251.68622400000001</v>
      </c>
      <c r="R20" s="38">
        <v>0</v>
      </c>
      <c r="S20" s="38">
        <f>N20*0.06</f>
        <v>17.559504</v>
      </c>
      <c r="T20" s="38">
        <f>SUM(P20:S20)</f>
        <v>292.65840000000003</v>
      </c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42"/>
      <c r="AF20" s="43"/>
      <c r="AG20" s="43"/>
      <c r="AH20" s="33"/>
      <c r="AI20" s="102"/>
      <c r="AJ20" s="43"/>
      <c r="AK20" s="43"/>
      <c r="AL20" s="33"/>
      <c r="AM20" s="33"/>
      <c r="AN20" s="33"/>
      <c r="AO20" s="33"/>
      <c r="AP20" s="33"/>
      <c r="AQ20" s="102"/>
      <c r="AR20" s="43"/>
      <c r="AS20" s="33"/>
      <c r="AT20" s="33"/>
      <c r="AU20" s="33"/>
      <c r="AV20" s="33"/>
      <c r="AW20" s="33"/>
      <c r="AX20" s="33"/>
      <c r="AY20" s="33"/>
      <c r="AZ20" s="33"/>
      <c r="BA20" s="102"/>
      <c r="BB20" s="74"/>
      <c r="BC20" s="38"/>
      <c r="BD20" s="33"/>
      <c r="BE20" s="42"/>
      <c r="BF20" s="43"/>
      <c r="BG20" s="43"/>
      <c r="BH20" s="33"/>
      <c r="BI20" s="33"/>
      <c r="BJ20" s="33"/>
      <c r="BK20" s="62"/>
      <c r="BL20" s="24"/>
      <c r="BM20" s="33"/>
      <c r="BN20" s="33"/>
      <c r="BO20" s="34"/>
      <c r="BP20" s="23"/>
      <c r="BQ20" s="24"/>
      <c r="BR20" s="25"/>
    </row>
    <row r="21" spans="1:70" s="96" customFormat="1" ht="182.25" customHeight="1" x14ac:dyDescent="0.25">
      <c r="A21" s="82" t="s">
        <v>49</v>
      </c>
      <c r="B21" s="83" t="s">
        <v>79</v>
      </c>
      <c r="C21" s="84">
        <v>466.1</v>
      </c>
      <c r="D21" s="84"/>
      <c r="E21" s="85">
        <v>14</v>
      </c>
      <c r="F21" s="83" t="s">
        <v>109</v>
      </c>
      <c r="G21" s="83" t="s">
        <v>135</v>
      </c>
      <c r="H21" s="83" t="s">
        <v>151</v>
      </c>
      <c r="I21" s="83" t="s">
        <v>174</v>
      </c>
      <c r="J21" s="83" t="s">
        <v>206</v>
      </c>
      <c r="K21" s="86" t="s">
        <v>267</v>
      </c>
      <c r="L21" s="86"/>
      <c r="M21" s="86"/>
      <c r="N21" s="122">
        <f>N22</f>
        <v>91.172399999999996</v>
      </c>
      <c r="O21" s="122">
        <f t="shared" ref="O21:T21" si="8">O22</f>
        <v>0</v>
      </c>
      <c r="P21" s="122">
        <f t="shared" si="8"/>
        <v>7.2937919999999998</v>
      </c>
      <c r="Q21" s="122">
        <f t="shared" si="8"/>
        <v>83.878608</v>
      </c>
      <c r="R21" s="122">
        <f t="shared" si="8"/>
        <v>0</v>
      </c>
      <c r="S21" s="122">
        <f t="shared" si="8"/>
        <v>0</v>
      </c>
      <c r="T21" s="122">
        <f t="shared" si="8"/>
        <v>91.172399999999996</v>
      </c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6"/>
      <c r="AF21" s="87"/>
      <c r="AG21" s="87"/>
      <c r="AH21" s="88"/>
      <c r="AI21" s="90"/>
      <c r="AJ21" s="87"/>
      <c r="AK21" s="87"/>
      <c r="AL21" s="88"/>
      <c r="AM21" s="88"/>
      <c r="AN21" s="88"/>
      <c r="AO21" s="88"/>
      <c r="AP21" s="88"/>
      <c r="AQ21" s="90"/>
      <c r="AR21" s="87"/>
      <c r="AS21" s="88"/>
      <c r="AT21" s="88"/>
      <c r="AU21" s="88"/>
      <c r="AV21" s="88"/>
      <c r="AW21" s="88"/>
      <c r="AX21" s="88"/>
      <c r="AY21" s="88"/>
      <c r="AZ21" s="88"/>
      <c r="BA21" s="90"/>
      <c r="BB21" s="98"/>
      <c r="BC21" s="97"/>
      <c r="BD21" s="88"/>
      <c r="BE21" s="86"/>
      <c r="BF21" s="87"/>
      <c r="BG21" s="87" t="s">
        <v>266</v>
      </c>
      <c r="BH21" s="88">
        <f>T22</f>
        <v>91.172399999999996</v>
      </c>
      <c r="BI21" s="88"/>
      <c r="BJ21" s="88"/>
      <c r="BK21" s="89">
        <f>BH21</f>
        <v>91.172399999999996</v>
      </c>
      <c r="BL21" s="92">
        <v>42864</v>
      </c>
      <c r="BM21" s="88"/>
      <c r="BN21" s="88"/>
      <c r="BO21" s="93"/>
      <c r="BP21" s="94"/>
      <c r="BQ21" s="92"/>
      <c r="BR21" s="95"/>
    </row>
    <row r="22" spans="1:70" s="118" customFormat="1" ht="150" customHeight="1" x14ac:dyDescent="0.25">
      <c r="A22" s="104"/>
      <c r="B22" s="105"/>
      <c r="C22" s="106"/>
      <c r="D22" s="106"/>
      <c r="E22" s="107"/>
      <c r="F22" s="105"/>
      <c r="G22" s="105"/>
      <c r="H22" s="105"/>
      <c r="I22" s="105"/>
      <c r="J22" s="105"/>
      <c r="K22" s="108"/>
      <c r="L22" s="108" t="s">
        <v>239</v>
      </c>
      <c r="M22" s="109" t="str">
        <f>BG21</f>
        <v>0,12 (сеч. 35 мм2)</v>
      </c>
      <c r="N22" s="123">
        <f>(2*0.12)*379.885</f>
        <v>91.172399999999996</v>
      </c>
      <c r="O22" s="123"/>
      <c r="P22" s="123">
        <f>N22*0.08</f>
        <v>7.2937919999999998</v>
      </c>
      <c r="Q22" s="123">
        <f>N22*0.92</f>
        <v>83.878608</v>
      </c>
      <c r="R22" s="123">
        <v>0</v>
      </c>
      <c r="S22" s="123">
        <v>0</v>
      </c>
      <c r="T22" s="123">
        <f>SUM(P22:S22)</f>
        <v>91.172399999999996</v>
      </c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08"/>
      <c r="AF22" s="109"/>
      <c r="AG22" s="109"/>
      <c r="AH22" s="110"/>
      <c r="AI22" s="112"/>
      <c r="AJ22" s="109"/>
      <c r="AK22" s="109"/>
      <c r="AL22" s="110"/>
      <c r="AM22" s="110"/>
      <c r="AN22" s="110"/>
      <c r="AO22" s="110"/>
      <c r="AP22" s="110"/>
      <c r="AQ22" s="112"/>
      <c r="AR22" s="109"/>
      <c r="AS22" s="110"/>
      <c r="AT22" s="110"/>
      <c r="AU22" s="110"/>
      <c r="AV22" s="110"/>
      <c r="AW22" s="110"/>
      <c r="AX22" s="110"/>
      <c r="AY22" s="110"/>
      <c r="AZ22" s="110"/>
      <c r="BA22" s="112"/>
      <c r="BB22" s="120"/>
      <c r="BC22" s="119"/>
      <c r="BD22" s="110"/>
      <c r="BE22" s="108"/>
      <c r="BF22" s="109"/>
      <c r="BG22" s="109"/>
      <c r="BH22" s="110"/>
      <c r="BI22" s="110"/>
      <c r="BJ22" s="110"/>
      <c r="BK22" s="111"/>
      <c r="BL22" s="114"/>
      <c r="BM22" s="110"/>
      <c r="BN22" s="110"/>
      <c r="BO22" s="115"/>
      <c r="BP22" s="116"/>
      <c r="BQ22" s="114"/>
      <c r="BR22" s="117"/>
    </row>
    <row r="23" spans="1:70" s="96" customFormat="1" ht="167.25" customHeight="1" x14ac:dyDescent="0.25">
      <c r="A23" s="82" t="s">
        <v>50</v>
      </c>
      <c r="B23" s="83" t="s">
        <v>80</v>
      </c>
      <c r="C23" s="84">
        <v>466.1</v>
      </c>
      <c r="D23" s="84"/>
      <c r="E23" s="85">
        <v>8</v>
      </c>
      <c r="F23" s="83" t="s">
        <v>110</v>
      </c>
      <c r="G23" s="83" t="s">
        <v>135</v>
      </c>
      <c r="H23" s="83" t="s">
        <v>152</v>
      </c>
      <c r="I23" s="83" t="s">
        <v>181</v>
      </c>
      <c r="J23" s="83" t="s">
        <v>207</v>
      </c>
      <c r="K23" s="86" t="s">
        <v>268</v>
      </c>
      <c r="L23" s="86"/>
      <c r="M23" s="86"/>
      <c r="N23" s="97">
        <f>N24</f>
        <v>143.13</v>
      </c>
      <c r="O23" s="97">
        <f t="shared" ref="O23:T23" si="9">O24</f>
        <v>0</v>
      </c>
      <c r="P23" s="97">
        <f t="shared" si="9"/>
        <v>11.4504</v>
      </c>
      <c r="Q23" s="97">
        <f t="shared" si="9"/>
        <v>123.09179999999999</v>
      </c>
      <c r="R23" s="97">
        <f t="shared" si="9"/>
        <v>0</v>
      </c>
      <c r="S23" s="97">
        <f t="shared" si="9"/>
        <v>8.5877999999999997</v>
      </c>
      <c r="T23" s="97">
        <f t="shared" si="9"/>
        <v>143.12999999999997</v>
      </c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6"/>
      <c r="AF23" s="87"/>
      <c r="AG23" s="86"/>
      <c r="AH23" s="88"/>
      <c r="AI23" s="90"/>
      <c r="AJ23" s="87"/>
      <c r="AK23" s="86"/>
      <c r="AL23" s="88"/>
      <c r="AM23" s="88"/>
      <c r="AN23" s="88"/>
      <c r="AO23" s="88"/>
      <c r="AP23" s="88"/>
      <c r="AQ23" s="90"/>
      <c r="AR23" s="87"/>
      <c r="AS23" s="88"/>
      <c r="AT23" s="88"/>
      <c r="AU23" s="88"/>
      <c r="AV23" s="88"/>
      <c r="AW23" s="88"/>
      <c r="AX23" s="88"/>
      <c r="AY23" s="86"/>
      <c r="AZ23" s="86"/>
      <c r="BA23" s="90">
        <v>0.13</v>
      </c>
      <c r="BB23" s="97">
        <f>T24</f>
        <v>143.12999999999997</v>
      </c>
      <c r="BC23" s="86"/>
      <c r="BD23" s="88"/>
      <c r="BE23" s="86"/>
      <c r="BF23" s="87"/>
      <c r="BG23" s="87"/>
      <c r="BH23" s="88"/>
      <c r="BI23" s="88"/>
      <c r="BJ23" s="88"/>
      <c r="BK23" s="89">
        <f>BB23</f>
        <v>143.12999999999997</v>
      </c>
      <c r="BL23" s="92">
        <v>42873</v>
      </c>
      <c r="BM23" s="88"/>
      <c r="BN23" s="88"/>
      <c r="BO23" s="93"/>
      <c r="BP23" s="94"/>
      <c r="BQ23" s="92"/>
      <c r="BR23" s="95"/>
    </row>
    <row r="24" spans="1:70" s="118" customFormat="1" ht="167.25" customHeight="1" x14ac:dyDescent="0.25">
      <c r="A24" s="104"/>
      <c r="B24" s="105"/>
      <c r="C24" s="106"/>
      <c r="D24" s="106"/>
      <c r="E24" s="107"/>
      <c r="F24" s="105"/>
      <c r="G24" s="105"/>
      <c r="H24" s="105"/>
      <c r="I24" s="105"/>
      <c r="J24" s="105"/>
      <c r="K24" s="108"/>
      <c r="L24" s="108" t="s">
        <v>16</v>
      </c>
      <c r="M24" s="108">
        <f>BA23</f>
        <v>0.13</v>
      </c>
      <c r="N24" s="119">
        <f>M24*1101</f>
        <v>143.13</v>
      </c>
      <c r="O24" s="119"/>
      <c r="P24" s="119">
        <f>N24*0.08</f>
        <v>11.4504</v>
      </c>
      <c r="Q24" s="119">
        <f>N24*0.86</f>
        <v>123.09179999999999</v>
      </c>
      <c r="R24" s="119">
        <v>0</v>
      </c>
      <c r="S24" s="119">
        <f>N24*0.06</f>
        <v>8.5877999999999997</v>
      </c>
      <c r="T24" s="119">
        <f>SUM(P24:S24)</f>
        <v>143.12999999999997</v>
      </c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08"/>
      <c r="AF24" s="109"/>
      <c r="AG24" s="108"/>
      <c r="AH24" s="110"/>
      <c r="AI24" s="112"/>
      <c r="AJ24" s="109"/>
      <c r="AK24" s="108"/>
      <c r="AL24" s="110"/>
      <c r="AM24" s="110"/>
      <c r="AN24" s="110"/>
      <c r="AO24" s="110"/>
      <c r="AP24" s="110"/>
      <c r="AQ24" s="112"/>
      <c r="AR24" s="109"/>
      <c r="AS24" s="110"/>
      <c r="AT24" s="110"/>
      <c r="AU24" s="110"/>
      <c r="AV24" s="110"/>
      <c r="AW24" s="110"/>
      <c r="AX24" s="110"/>
      <c r="AY24" s="108"/>
      <c r="AZ24" s="108"/>
      <c r="BA24" s="112"/>
      <c r="BB24" s="112"/>
      <c r="BC24" s="108"/>
      <c r="BD24" s="110"/>
      <c r="BE24" s="108"/>
      <c r="BF24" s="109"/>
      <c r="BG24" s="109"/>
      <c r="BH24" s="110"/>
      <c r="BI24" s="110"/>
      <c r="BJ24" s="110"/>
      <c r="BK24" s="111"/>
      <c r="BL24" s="114"/>
      <c r="BM24" s="110"/>
      <c r="BN24" s="110"/>
      <c r="BO24" s="115"/>
      <c r="BP24" s="116"/>
      <c r="BQ24" s="114"/>
      <c r="BR24" s="117"/>
    </row>
    <row r="25" spans="1:70" s="96" customFormat="1" ht="167.25" customHeight="1" x14ac:dyDescent="0.25">
      <c r="A25" s="82" t="s">
        <v>51</v>
      </c>
      <c r="B25" s="83" t="s">
        <v>81</v>
      </c>
      <c r="C25" s="84">
        <v>466.1</v>
      </c>
      <c r="D25" s="84"/>
      <c r="E25" s="85">
        <v>12</v>
      </c>
      <c r="F25" s="83" t="s">
        <v>111</v>
      </c>
      <c r="G25" s="83" t="s">
        <v>135</v>
      </c>
      <c r="H25" s="83" t="s">
        <v>153</v>
      </c>
      <c r="I25" s="83" t="s">
        <v>182</v>
      </c>
      <c r="J25" s="83" t="s">
        <v>208</v>
      </c>
      <c r="K25" s="86" t="s">
        <v>269</v>
      </c>
      <c r="L25" s="86"/>
      <c r="M25" s="86"/>
      <c r="N25" s="121">
        <f>N26</f>
        <v>99.09</v>
      </c>
      <c r="O25" s="121">
        <f t="shared" ref="O25:T25" si="10">O26</f>
        <v>0</v>
      </c>
      <c r="P25" s="121">
        <f t="shared" si="10"/>
        <v>7.9272</v>
      </c>
      <c r="Q25" s="121">
        <f t="shared" si="10"/>
        <v>85.217399999999998</v>
      </c>
      <c r="R25" s="121">
        <f t="shared" si="10"/>
        <v>0</v>
      </c>
      <c r="S25" s="121">
        <f t="shared" si="10"/>
        <v>5.9454000000000002</v>
      </c>
      <c r="T25" s="121">
        <f t="shared" si="10"/>
        <v>99.09</v>
      </c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6"/>
      <c r="AF25" s="87"/>
      <c r="AG25" s="86"/>
      <c r="AH25" s="88"/>
      <c r="AI25" s="90"/>
      <c r="AJ25" s="87"/>
      <c r="AK25" s="86"/>
      <c r="AL25" s="88"/>
      <c r="AM25" s="88"/>
      <c r="AN25" s="88"/>
      <c r="AO25" s="88"/>
      <c r="AP25" s="88"/>
      <c r="AQ25" s="90"/>
      <c r="AR25" s="87"/>
      <c r="AS25" s="88"/>
      <c r="AT25" s="88"/>
      <c r="AU25" s="88"/>
      <c r="AV25" s="88"/>
      <c r="AW25" s="88"/>
      <c r="AX25" s="88"/>
      <c r="AY25" s="88"/>
      <c r="AZ25" s="88"/>
      <c r="BA25" s="90">
        <v>0.09</v>
      </c>
      <c r="BB25" s="98">
        <f>T26</f>
        <v>99.09</v>
      </c>
      <c r="BC25" s="97"/>
      <c r="BD25" s="88"/>
      <c r="BE25" s="86"/>
      <c r="BF25" s="87"/>
      <c r="BG25" s="87"/>
      <c r="BH25" s="88"/>
      <c r="BI25" s="88"/>
      <c r="BJ25" s="88"/>
      <c r="BK25" s="89">
        <f>BB25</f>
        <v>99.09</v>
      </c>
      <c r="BL25" s="92">
        <v>42876</v>
      </c>
      <c r="BM25" s="88"/>
      <c r="BN25" s="88"/>
      <c r="BO25" s="93"/>
      <c r="BP25" s="94"/>
      <c r="BQ25" s="92"/>
      <c r="BR25" s="95"/>
    </row>
    <row r="26" spans="1:70" s="118" customFormat="1" ht="167.25" customHeight="1" x14ac:dyDescent="0.25">
      <c r="A26" s="104"/>
      <c r="B26" s="105"/>
      <c r="C26" s="106"/>
      <c r="D26" s="106"/>
      <c r="E26" s="107"/>
      <c r="F26" s="105"/>
      <c r="G26" s="105"/>
      <c r="H26" s="105"/>
      <c r="I26" s="105"/>
      <c r="J26" s="105"/>
      <c r="K26" s="108"/>
      <c r="L26" s="108" t="s">
        <v>16</v>
      </c>
      <c r="M26" s="108">
        <f>BA25</f>
        <v>0.09</v>
      </c>
      <c r="N26" s="124">
        <f>M26*1101</f>
        <v>99.09</v>
      </c>
      <c r="O26" s="124"/>
      <c r="P26" s="124">
        <f>N26*0.08</f>
        <v>7.9272</v>
      </c>
      <c r="Q26" s="124">
        <f>N26*0.86</f>
        <v>85.217399999999998</v>
      </c>
      <c r="R26" s="124">
        <v>0</v>
      </c>
      <c r="S26" s="124">
        <f>N26*0.06</f>
        <v>5.9454000000000002</v>
      </c>
      <c r="T26" s="124">
        <f>SUM(P26:S26)</f>
        <v>99.09</v>
      </c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08"/>
      <c r="AF26" s="109"/>
      <c r="AG26" s="108"/>
      <c r="AH26" s="110"/>
      <c r="AI26" s="112"/>
      <c r="AJ26" s="109"/>
      <c r="AK26" s="108"/>
      <c r="AL26" s="110"/>
      <c r="AM26" s="110"/>
      <c r="AN26" s="110"/>
      <c r="AO26" s="110"/>
      <c r="AP26" s="110"/>
      <c r="AQ26" s="112"/>
      <c r="AR26" s="109"/>
      <c r="AS26" s="110"/>
      <c r="AT26" s="110"/>
      <c r="AU26" s="110"/>
      <c r="AV26" s="110"/>
      <c r="AW26" s="110"/>
      <c r="AX26" s="110"/>
      <c r="AY26" s="110"/>
      <c r="AZ26" s="110"/>
      <c r="BA26" s="112"/>
      <c r="BB26" s="120"/>
      <c r="BC26" s="119"/>
      <c r="BD26" s="110"/>
      <c r="BE26" s="108"/>
      <c r="BF26" s="109"/>
      <c r="BG26" s="109"/>
      <c r="BH26" s="110"/>
      <c r="BI26" s="110"/>
      <c r="BJ26" s="110"/>
      <c r="BK26" s="111"/>
      <c r="BL26" s="114"/>
      <c r="BM26" s="110"/>
      <c r="BN26" s="110"/>
      <c r="BO26" s="115"/>
      <c r="BP26" s="116"/>
      <c r="BQ26" s="114"/>
      <c r="BR26" s="117"/>
    </row>
    <row r="27" spans="1:70" s="96" customFormat="1" ht="409.6" customHeight="1" x14ac:dyDescent="0.25">
      <c r="A27" s="82" t="s">
        <v>52</v>
      </c>
      <c r="B27" s="83" t="s">
        <v>82</v>
      </c>
      <c r="C27" s="84">
        <v>466.1</v>
      </c>
      <c r="D27" s="84"/>
      <c r="E27" s="85">
        <v>15</v>
      </c>
      <c r="F27" s="83" t="s">
        <v>112</v>
      </c>
      <c r="G27" s="83" t="s">
        <v>135</v>
      </c>
      <c r="H27" s="83" t="s">
        <v>154</v>
      </c>
      <c r="I27" s="83" t="s">
        <v>183</v>
      </c>
      <c r="J27" s="83" t="s">
        <v>209</v>
      </c>
      <c r="K27" s="86" t="s">
        <v>270</v>
      </c>
      <c r="L27" s="86"/>
      <c r="M27" s="86"/>
      <c r="N27" s="122">
        <f>N28</f>
        <v>88.08</v>
      </c>
      <c r="O27" s="122">
        <f t="shared" ref="O27:T27" si="11">O28</f>
        <v>0</v>
      </c>
      <c r="P27" s="122">
        <f t="shared" si="11"/>
        <v>7.0464000000000002</v>
      </c>
      <c r="Q27" s="122">
        <f t="shared" si="11"/>
        <v>75.748800000000003</v>
      </c>
      <c r="R27" s="122">
        <f t="shared" si="11"/>
        <v>0</v>
      </c>
      <c r="S27" s="122">
        <f t="shared" si="11"/>
        <v>5.2847999999999997</v>
      </c>
      <c r="T27" s="122">
        <f t="shared" si="11"/>
        <v>88.080000000000013</v>
      </c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6"/>
      <c r="AF27" s="87"/>
      <c r="AG27" s="86"/>
      <c r="AH27" s="88"/>
      <c r="AI27" s="90"/>
      <c r="AJ27" s="87"/>
      <c r="AK27" s="86"/>
      <c r="AL27" s="88"/>
      <c r="AM27" s="88"/>
      <c r="AN27" s="88"/>
      <c r="AO27" s="88"/>
      <c r="AP27" s="88"/>
      <c r="AQ27" s="90"/>
      <c r="AR27" s="87"/>
      <c r="AS27" s="88"/>
      <c r="AT27" s="88"/>
      <c r="AU27" s="88"/>
      <c r="AV27" s="88"/>
      <c r="AW27" s="88"/>
      <c r="AX27" s="88"/>
      <c r="AY27" s="88"/>
      <c r="AZ27" s="88"/>
      <c r="BA27" s="90">
        <v>0.08</v>
      </c>
      <c r="BB27" s="98">
        <f>T28</f>
        <v>88.080000000000013</v>
      </c>
      <c r="BC27" s="97"/>
      <c r="BD27" s="88"/>
      <c r="BE27" s="86"/>
      <c r="BF27" s="87"/>
      <c r="BG27" s="87"/>
      <c r="BH27" s="88"/>
      <c r="BI27" s="88"/>
      <c r="BJ27" s="88"/>
      <c r="BK27" s="89">
        <f>BB27</f>
        <v>88.080000000000013</v>
      </c>
      <c r="BL27" s="92">
        <v>42876</v>
      </c>
      <c r="BM27" s="88" t="s">
        <v>271</v>
      </c>
      <c r="BN27" s="88"/>
      <c r="BO27" s="93"/>
      <c r="BP27" s="94"/>
      <c r="BQ27" s="92"/>
      <c r="BR27" s="95"/>
    </row>
    <row r="28" spans="1:70" s="118" customFormat="1" ht="189.75" customHeight="1" x14ac:dyDescent="0.25">
      <c r="A28" s="104"/>
      <c r="B28" s="105"/>
      <c r="C28" s="106"/>
      <c r="D28" s="106"/>
      <c r="E28" s="107"/>
      <c r="F28" s="105"/>
      <c r="G28" s="105"/>
      <c r="H28" s="105"/>
      <c r="I28" s="105"/>
      <c r="J28" s="105"/>
      <c r="K28" s="108"/>
      <c r="L28" s="108" t="s">
        <v>16</v>
      </c>
      <c r="M28" s="108">
        <f>BA27</f>
        <v>0.08</v>
      </c>
      <c r="N28" s="123">
        <f>M28*1101</f>
        <v>88.08</v>
      </c>
      <c r="O28" s="123"/>
      <c r="P28" s="123">
        <f>N28*0.08</f>
        <v>7.0464000000000002</v>
      </c>
      <c r="Q28" s="123">
        <f>N28*0.86</f>
        <v>75.748800000000003</v>
      </c>
      <c r="R28" s="123">
        <v>0</v>
      </c>
      <c r="S28" s="123">
        <f>N28*0.06</f>
        <v>5.2847999999999997</v>
      </c>
      <c r="T28" s="123">
        <f>SUM(P28:S28)</f>
        <v>88.080000000000013</v>
      </c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08"/>
      <c r="AF28" s="109"/>
      <c r="AG28" s="108"/>
      <c r="AH28" s="110"/>
      <c r="AI28" s="112"/>
      <c r="AJ28" s="109"/>
      <c r="AK28" s="108"/>
      <c r="AL28" s="110"/>
      <c r="AM28" s="110"/>
      <c r="AN28" s="110"/>
      <c r="AO28" s="110"/>
      <c r="AP28" s="110"/>
      <c r="AQ28" s="112"/>
      <c r="AR28" s="109"/>
      <c r="AS28" s="110"/>
      <c r="AT28" s="110"/>
      <c r="AU28" s="110"/>
      <c r="AV28" s="110"/>
      <c r="AW28" s="110"/>
      <c r="AX28" s="110"/>
      <c r="AY28" s="110"/>
      <c r="AZ28" s="110"/>
      <c r="BA28" s="112"/>
      <c r="BB28" s="120"/>
      <c r="BC28" s="119"/>
      <c r="BD28" s="110"/>
      <c r="BE28" s="108"/>
      <c r="BF28" s="109"/>
      <c r="BG28" s="109"/>
      <c r="BH28" s="110"/>
      <c r="BI28" s="110"/>
      <c r="BJ28" s="110"/>
      <c r="BK28" s="111"/>
      <c r="BL28" s="114"/>
      <c r="BM28" s="110"/>
      <c r="BN28" s="110"/>
      <c r="BO28" s="115"/>
      <c r="BP28" s="116"/>
      <c r="BQ28" s="114"/>
      <c r="BR28" s="117"/>
    </row>
    <row r="29" spans="1:70" s="155" customFormat="1" ht="372" customHeight="1" x14ac:dyDescent="0.25">
      <c r="A29" s="142" t="s">
        <v>53</v>
      </c>
      <c r="B29" s="143" t="s">
        <v>83</v>
      </c>
      <c r="C29" s="144">
        <v>63731.040000000001</v>
      </c>
      <c r="D29" s="144">
        <v>63731.044699999999</v>
      </c>
      <c r="E29" s="145">
        <v>3</v>
      </c>
      <c r="F29" s="143" t="s">
        <v>113</v>
      </c>
      <c r="G29" s="143" t="s">
        <v>136</v>
      </c>
      <c r="H29" s="143" t="s">
        <v>155</v>
      </c>
      <c r="I29" s="143" t="s">
        <v>184</v>
      </c>
      <c r="J29" s="143" t="s">
        <v>210</v>
      </c>
      <c r="K29" s="146"/>
      <c r="L29" s="146"/>
      <c r="M29" s="146"/>
      <c r="N29" s="146">
        <f>N30+N31+N32+N33+N34</f>
        <v>4401.43</v>
      </c>
      <c r="O29" s="146">
        <f t="shared" ref="O29:T29" si="12">O30+O31+O32+O33+O34</f>
        <v>0</v>
      </c>
      <c r="P29" s="146">
        <f t="shared" si="12"/>
        <v>330.72879999999998</v>
      </c>
      <c r="Q29" s="146">
        <f t="shared" si="12"/>
        <v>3647.2205999999996</v>
      </c>
      <c r="R29" s="146">
        <f t="shared" si="12"/>
        <v>282.39</v>
      </c>
      <c r="S29" s="146">
        <f t="shared" si="12"/>
        <v>141.09059999999997</v>
      </c>
      <c r="T29" s="146">
        <f t="shared" si="12"/>
        <v>4401.43</v>
      </c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6">
        <v>1.8</v>
      </c>
      <c r="AF29" s="156">
        <f>T30</f>
        <v>2685.6</v>
      </c>
      <c r="AG29" s="146"/>
      <c r="AH29" s="148"/>
      <c r="AI29" s="150">
        <v>1</v>
      </c>
      <c r="AJ29" s="156">
        <f>T31</f>
        <v>83.3</v>
      </c>
      <c r="AK29" s="146" t="s">
        <v>273</v>
      </c>
      <c r="AL29" s="148">
        <f>T32</f>
        <v>1349.2700000000002</v>
      </c>
      <c r="AM29" s="148"/>
      <c r="AN29" s="148"/>
      <c r="AO29" s="148"/>
      <c r="AP29" s="148"/>
      <c r="AQ29" s="150" t="s">
        <v>272</v>
      </c>
      <c r="AR29" s="156">
        <f>T33</f>
        <v>272.25</v>
      </c>
      <c r="AS29" s="148"/>
      <c r="AT29" s="148"/>
      <c r="AU29" s="148"/>
      <c r="AV29" s="148"/>
      <c r="AW29" s="148"/>
      <c r="AX29" s="148"/>
      <c r="AY29" s="148"/>
      <c r="AZ29" s="148"/>
      <c r="BA29" s="150">
        <v>0.01</v>
      </c>
      <c r="BB29" s="147">
        <f>T34</f>
        <v>11.010000000000002</v>
      </c>
      <c r="BC29" s="146"/>
      <c r="BD29" s="148"/>
      <c r="BE29" s="146"/>
      <c r="BF29" s="156"/>
      <c r="BG29" s="156"/>
      <c r="BH29" s="148"/>
      <c r="BI29" s="148"/>
      <c r="BJ29" s="148"/>
      <c r="BK29" s="149">
        <f>BB29+AR29+AL29+AJ29+AF29</f>
        <v>4401.43</v>
      </c>
      <c r="BL29" s="151">
        <v>42417</v>
      </c>
      <c r="BM29" s="148"/>
      <c r="BN29" s="148"/>
      <c r="BO29" s="152"/>
      <c r="BP29" s="153"/>
      <c r="BQ29" s="151"/>
      <c r="BR29" s="154"/>
    </row>
    <row r="30" spans="1:70" s="118" customFormat="1" ht="102" customHeight="1" x14ac:dyDescent="0.25">
      <c r="A30" s="104"/>
      <c r="B30" s="105"/>
      <c r="C30" s="106"/>
      <c r="D30" s="106"/>
      <c r="E30" s="107"/>
      <c r="F30" s="105"/>
      <c r="G30" s="105"/>
      <c r="H30" s="105"/>
      <c r="I30" s="105"/>
      <c r="J30" s="105"/>
      <c r="K30" s="108"/>
      <c r="L30" s="108" t="s">
        <v>7</v>
      </c>
      <c r="M30" s="108">
        <f>AE29</f>
        <v>1.8</v>
      </c>
      <c r="N30" s="108">
        <f>1492*M30</f>
        <v>2685.6</v>
      </c>
      <c r="O30" s="108"/>
      <c r="P30" s="119">
        <f>0.08*N30</f>
        <v>214.84799999999998</v>
      </c>
      <c r="Q30" s="119">
        <f>0.87*N30</f>
        <v>2336.4719999999998</v>
      </c>
      <c r="R30" s="108">
        <v>0</v>
      </c>
      <c r="S30" s="119">
        <f>0.05*N30</f>
        <v>134.28</v>
      </c>
      <c r="T30" s="119">
        <f>P30+Q30+R30+S30</f>
        <v>2685.6</v>
      </c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08"/>
      <c r="AF30" s="109"/>
      <c r="AG30" s="108"/>
      <c r="AH30" s="110"/>
      <c r="AI30" s="112"/>
      <c r="AJ30" s="109"/>
      <c r="AK30" s="108"/>
      <c r="AL30" s="110"/>
      <c r="AM30" s="110"/>
      <c r="AN30" s="110"/>
      <c r="AO30" s="110"/>
      <c r="AP30" s="110"/>
      <c r="AQ30" s="112"/>
      <c r="AR30" s="109"/>
      <c r="AS30" s="110"/>
      <c r="AT30" s="110"/>
      <c r="AU30" s="110"/>
      <c r="AV30" s="110"/>
      <c r="AW30" s="110"/>
      <c r="AX30" s="110"/>
      <c r="AY30" s="110"/>
      <c r="AZ30" s="110"/>
      <c r="BA30" s="112"/>
      <c r="BB30" s="112"/>
      <c r="BC30" s="108"/>
      <c r="BD30" s="110"/>
      <c r="BE30" s="108"/>
      <c r="BF30" s="109"/>
      <c r="BG30" s="109"/>
      <c r="BH30" s="110"/>
      <c r="BI30" s="110"/>
      <c r="BJ30" s="110"/>
      <c r="BK30" s="111"/>
      <c r="BL30" s="114"/>
      <c r="BM30" s="110"/>
      <c r="BN30" s="110"/>
      <c r="BO30" s="115"/>
      <c r="BP30" s="116"/>
      <c r="BQ30" s="114"/>
      <c r="BR30" s="117"/>
    </row>
    <row r="31" spans="1:70" s="118" customFormat="1" ht="119.25" customHeight="1" x14ac:dyDescent="0.25">
      <c r="A31" s="104"/>
      <c r="B31" s="105"/>
      <c r="C31" s="106"/>
      <c r="D31" s="106"/>
      <c r="E31" s="107"/>
      <c r="F31" s="105"/>
      <c r="G31" s="105"/>
      <c r="H31" s="105"/>
      <c r="I31" s="105"/>
      <c r="J31" s="105"/>
      <c r="K31" s="108"/>
      <c r="L31" s="108" t="s">
        <v>9</v>
      </c>
      <c r="M31" s="108">
        <f>AI29</f>
        <v>1</v>
      </c>
      <c r="N31" s="108">
        <v>83.3</v>
      </c>
      <c r="O31" s="108"/>
      <c r="P31" s="119">
        <v>6.16</v>
      </c>
      <c r="Q31" s="119">
        <v>10.220000000000001</v>
      </c>
      <c r="R31" s="108">
        <v>64.91</v>
      </c>
      <c r="S31" s="119">
        <v>2.0099999999999998</v>
      </c>
      <c r="T31" s="119">
        <f t="shared" ref="T31:T33" si="13">P31+Q31+R31+S31</f>
        <v>83.3</v>
      </c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08"/>
      <c r="AF31" s="109"/>
      <c r="AG31" s="108"/>
      <c r="AH31" s="110"/>
      <c r="AI31" s="112"/>
      <c r="AJ31" s="109"/>
      <c r="AK31" s="108"/>
      <c r="AL31" s="110"/>
      <c r="AM31" s="110"/>
      <c r="AN31" s="110"/>
      <c r="AO31" s="110"/>
      <c r="AP31" s="110"/>
      <c r="AQ31" s="112"/>
      <c r="AR31" s="109"/>
      <c r="AS31" s="110"/>
      <c r="AT31" s="110"/>
      <c r="AU31" s="110"/>
      <c r="AV31" s="110"/>
      <c r="AW31" s="110"/>
      <c r="AX31" s="110"/>
      <c r="AY31" s="110"/>
      <c r="AZ31" s="110"/>
      <c r="BA31" s="112"/>
      <c r="BB31" s="112"/>
      <c r="BC31" s="108"/>
      <c r="BD31" s="110"/>
      <c r="BE31" s="108"/>
      <c r="BF31" s="109"/>
      <c r="BG31" s="109"/>
      <c r="BH31" s="110"/>
      <c r="BI31" s="110"/>
      <c r="BJ31" s="110"/>
      <c r="BK31" s="111"/>
      <c r="BL31" s="114"/>
      <c r="BM31" s="110"/>
      <c r="BN31" s="110"/>
      <c r="BO31" s="115"/>
      <c r="BP31" s="116"/>
      <c r="BQ31" s="114"/>
      <c r="BR31" s="117"/>
    </row>
    <row r="32" spans="1:70" s="118" customFormat="1" ht="106.5" customHeight="1" x14ac:dyDescent="0.25">
      <c r="A32" s="104"/>
      <c r="B32" s="105"/>
      <c r="C32" s="106"/>
      <c r="D32" s="106"/>
      <c r="E32" s="107"/>
      <c r="F32" s="105"/>
      <c r="G32" s="105"/>
      <c r="H32" s="105"/>
      <c r="I32" s="105"/>
      <c r="J32" s="105"/>
      <c r="K32" s="108"/>
      <c r="L32" s="108" t="s">
        <v>10</v>
      </c>
      <c r="M32" s="108" t="str">
        <f>AK29</f>
        <v>0,2 (95 мм2) (прокол под ж/д)</v>
      </c>
      <c r="N32" s="108">
        <v>1349.27</v>
      </c>
      <c r="O32" s="108"/>
      <c r="P32" s="119">
        <v>99.95</v>
      </c>
      <c r="Q32" s="119">
        <v>1247.68</v>
      </c>
      <c r="R32" s="108">
        <v>0</v>
      </c>
      <c r="S32" s="119">
        <v>1.64</v>
      </c>
      <c r="T32" s="119">
        <f t="shared" si="13"/>
        <v>1349.2700000000002</v>
      </c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08"/>
      <c r="AF32" s="109"/>
      <c r="AG32" s="108"/>
      <c r="AH32" s="110"/>
      <c r="AI32" s="112"/>
      <c r="AJ32" s="109"/>
      <c r="AK32" s="108"/>
      <c r="AL32" s="110"/>
      <c r="AM32" s="110"/>
      <c r="AN32" s="110"/>
      <c r="AO32" s="110"/>
      <c r="AP32" s="110"/>
      <c r="AQ32" s="112"/>
      <c r="AR32" s="109"/>
      <c r="AS32" s="110"/>
      <c r="AT32" s="110"/>
      <c r="AU32" s="110"/>
      <c r="AV32" s="110"/>
      <c r="AW32" s="110"/>
      <c r="AX32" s="110"/>
      <c r="AY32" s="110"/>
      <c r="AZ32" s="110"/>
      <c r="BA32" s="112"/>
      <c r="BB32" s="112"/>
      <c r="BC32" s="108"/>
      <c r="BD32" s="110"/>
      <c r="BE32" s="108"/>
      <c r="BF32" s="109"/>
      <c r="BG32" s="109"/>
      <c r="BH32" s="110"/>
      <c r="BI32" s="110"/>
      <c r="BJ32" s="110"/>
      <c r="BK32" s="111"/>
      <c r="BL32" s="114"/>
      <c r="BM32" s="110"/>
      <c r="BN32" s="110"/>
      <c r="BO32" s="115"/>
      <c r="BP32" s="116"/>
      <c r="BQ32" s="114"/>
      <c r="BR32" s="117"/>
    </row>
    <row r="33" spans="1:70" s="118" customFormat="1" ht="111.75" customHeight="1" x14ac:dyDescent="0.25">
      <c r="A33" s="104"/>
      <c r="B33" s="105"/>
      <c r="C33" s="106"/>
      <c r="D33" s="106"/>
      <c r="E33" s="107"/>
      <c r="F33" s="105"/>
      <c r="G33" s="105"/>
      <c r="H33" s="105"/>
      <c r="I33" s="105"/>
      <c r="J33" s="105"/>
      <c r="K33" s="108"/>
      <c r="L33" s="108" t="s">
        <v>12</v>
      </c>
      <c r="M33" s="108" t="str">
        <f>AQ29</f>
        <v>СТП 63 кВА</v>
      </c>
      <c r="N33" s="108">
        <v>272.25</v>
      </c>
      <c r="O33" s="108"/>
      <c r="P33" s="119">
        <v>8.89</v>
      </c>
      <c r="Q33" s="119">
        <v>43.38</v>
      </c>
      <c r="R33" s="108">
        <v>217.48</v>
      </c>
      <c r="S33" s="119">
        <v>2.5</v>
      </c>
      <c r="T33" s="119">
        <f t="shared" si="13"/>
        <v>272.25</v>
      </c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08"/>
      <c r="AF33" s="109"/>
      <c r="AG33" s="108"/>
      <c r="AH33" s="110"/>
      <c r="AI33" s="112"/>
      <c r="AJ33" s="109"/>
      <c r="AK33" s="108"/>
      <c r="AL33" s="110"/>
      <c r="AM33" s="110"/>
      <c r="AN33" s="110"/>
      <c r="AO33" s="110"/>
      <c r="AP33" s="110"/>
      <c r="AQ33" s="112"/>
      <c r="AR33" s="109"/>
      <c r="AS33" s="110"/>
      <c r="AT33" s="110"/>
      <c r="AU33" s="110"/>
      <c r="AV33" s="110"/>
      <c r="AW33" s="110"/>
      <c r="AX33" s="110"/>
      <c r="AY33" s="110"/>
      <c r="AZ33" s="110"/>
      <c r="BA33" s="112"/>
      <c r="BB33" s="112"/>
      <c r="BC33" s="108"/>
      <c r="BD33" s="110"/>
      <c r="BE33" s="108"/>
      <c r="BF33" s="109"/>
      <c r="BG33" s="109"/>
      <c r="BH33" s="110"/>
      <c r="BI33" s="110"/>
      <c r="BJ33" s="110"/>
      <c r="BK33" s="111"/>
      <c r="BL33" s="114"/>
      <c r="BM33" s="110"/>
      <c r="BN33" s="110"/>
      <c r="BO33" s="115"/>
      <c r="BP33" s="116"/>
      <c r="BQ33" s="114"/>
      <c r="BR33" s="117"/>
    </row>
    <row r="34" spans="1:70" s="118" customFormat="1" ht="102" customHeight="1" x14ac:dyDescent="0.25">
      <c r="A34" s="104"/>
      <c r="B34" s="105"/>
      <c r="C34" s="106"/>
      <c r="D34" s="106"/>
      <c r="E34" s="107"/>
      <c r="F34" s="105"/>
      <c r="G34" s="105"/>
      <c r="H34" s="105"/>
      <c r="I34" s="105"/>
      <c r="J34" s="105"/>
      <c r="K34" s="108"/>
      <c r="L34" s="108" t="s">
        <v>16</v>
      </c>
      <c r="M34" s="108">
        <f>BA29</f>
        <v>0.01</v>
      </c>
      <c r="N34" s="108">
        <f>M34*1101</f>
        <v>11.01</v>
      </c>
      <c r="O34" s="108"/>
      <c r="P34" s="119">
        <f>N34*0.08</f>
        <v>0.88080000000000003</v>
      </c>
      <c r="Q34" s="119">
        <f>N34*0.86</f>
        <v>9.4686000000000003</v>
      </c>
      <c r="R34" s="108">
        <v>0</v>
      </c>
      <c r="S34" s="119">
        <f>N34*0.06</f>
        <v>0.66059999999999997</v>
      </c>
      <c r="T34" s="119">
        <f>SUM(P34:S34)</f>
        <v>11.010000000000002</v>
      </c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08"/>
      <c r="AF34" s="109"/>
      <c r="AG34" s="108"/>
      <c r="AH34" s="110"/>
      <c r="AI34" s="112"/>
      <c r="AJ34" s="109"/>
      <c r="AK34" s="108"/>
      <c r="AL34" s="110"/>
      <c r="AM34" s="110"/>
      <c r="AN34" s="110"/>
      <c r="AO34" s="110"/>
      <c r="AP34" s="110"/>
      <c r="AQ34" s="112"/>
      <c r="AR34" s="109"/>
      <c r="AS34" s="110"/>
      <c r="AT34" s="110"/>
      <c r="AU34" s="110"/>
      <c r="AV34" s="110"/>
      <c r="AW34" s="110"/>
      <c r="AX34" s="110"/>
      <c r="AY34" s="110"/>
      <c r="AZ34" s="110"/>
      <c r="BA34" s="112"/>
      <c r="BB34" s="112"/>
      <c r="BC34" s="108"/>
      <c r="BD34" s="110"/>
      <c r="BE34" s="108"/>
      <c r="BF34" s="109"/>
      <c r="BG34" s="109"/>
      <c r="BH34" s="110"/>
      <c r="BI34" s="110"/>
      <c r="BJ34" s="110"/>
      <c r="BK34" s="111"/>
      <c r="BL34" s="114"/>
      <c r="BM34" s="110"/>
      <c r="BN34" s="110"/>
      <c r="BO34" s="115"/>
      <c r="BP34" s="116"/>
      <c r="BQ34" s="114"/>
      <c r="BR34" s="117"/>
    </row>
    <row r="35" spans="1:70" s="155" customFormat="1" ht="167.25" customHeight="1" x14ac:dyDescent="0.25">
      <c r="A35" s="142" t="s">
        <v>54</v>
      </c>
      <c r="B35" s="143" t="s">
        <v>84</v>
      </c>
      <c r="C35" s="144">
        <v>466.1</v>
      </c>
      <c r="D35" s="144">
        <v>466.1</v>
      </c>
      <c r="E35" s="145">
        <v>12</v>
      </c>
      <c r="F35" s="143" t="s">
        <v>114</v>
      </c>
      <c r="G35" s="143" t="s">
        <v>137</v>
      </c>
      <c r="H35" s="143" t="s">
        <v>156</v>
      </c>
      <c r="I35" s="143" t="s">
        <v>275</v>
      </c>
      <c r="J35" s="143" t="s">
        <v>211</v>
      </c>
      <c r="K35" s="146" t="s">
        <v>274</v>
      </c>
      <c r="L35" s="146"/>
      <c r="M35" s="146"/>
      <c r="N35" s="146">
        <f>N36+N37</f>
        <v>363.33000000000004</v>
      </c>
      <c r="O35" s="146">
        <f t="shared" ref="O35:T35" si="14">O36+O37</f>
        <v>0</v>
      </c>
      <c r="P35" s="146">
        <f t="shared" si="14"/>
        <v>29.066400000000002</v>
      </c>
      <c r="Q35" s="146">
        <f t="shared" si="14"/>
        <v>312.46379999999999</v>
      </c>
      <c r="R35" s="146">
        <f t="shared" si="14"/>
        <v>0</v>
      </c>
      <c r="S35" s="146">
        <f t="shared" si="14"/>
        <v>21.799800000000001</v>
      </c>
      <c r="T35" s="146">
        <f t="shared" si="14"/>
        <v>363.32999999999993</v>
      </c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6"/>
      <c r="AF35" s="156"/>
      <c r="AG35" s="146"/>
      <c r="AH35" s="148"/>
      <c r="AI35" s="150"/>
      <c r="AJ35" s="156"/>
      <c r="AK35" s="146"/>
      <c r="AL35" s="148"/>
      <c r="AM35" s="148"/>
      <c r="AN35" s="148"/>
      <c r="AO35" s="148"/>
      <c r="AP35" s="148"/>
      <c r="AQ35" s="150"/>
      <c r="AR35" s="156"/>
      <c r="AS35" s="148"/>
      <c r="AT35" s="148"/>
      <c r="AU35" s="148"/>
      <c r="AV35" s="148"/>
      <c r="AW35" s="148"/>
      <c r="AX35" s="148"/>
      <c r="AY35" s="148"/>
      <c r="AZ35" s="148"/>
      <c r="BA35" s="150">
        <v>0.03</v>
      </c>
      <c r="BB35" s="158">
        <f>T36</f>
        <v>33.03</v>
      </c>
      <c r="BC35" s="147"/>
      <c r="BD35" s="148"/>
      <c r="BE35" s="146"/>
      <c r="BF35" s="156"/>
      <c r="BG35" s="156"/>
      <c r="BH35" s="148"/>
      <c r="BI35" s="148" t="s">
        <v>276</v>
      </c>
      <c r="BJ35" s="148">
        <f>T37</f>
        <v>330.29999999999995</v>
      </c>
      <c r="BK35" s="149">
        <f>BJ35+BB35</f>
        <v>363.32999999999993</v>
      </c>
      <c r="BL35" s="151">
        <v>42614</v>
      </c>
      <c r="BM35" s="148"/>
      <c r="BN35" s="148"/>
      <c r="BO35" s="152"/>
      <c r="BP35" s="153"/>
      <c r="BQ35" s="151"/>
      <c r="BR35" s="154"/>
    </row>
    <row r="36" spans="1:70" s="118" customFormat="1" ht="167.25" customHeight="1" x14ac:dyDescent="0.25">
      <c r="A36" s="104"/>
      <c r="B36" s="105"/>
      <c r="C36" s="106"/>
      <c r="D36" s="106"/>
      <c r="E36" s="107"/>
      <c r="F36" s="105"/>
      <c r="G36" s="105"/>
      <c r="H36" s="105"/>
      <c r="I36" s="105"/>
      <c r="J36" s="105"/>
      <c r="K36" s="108"/>
      <c r="L36" s="108" t="s">
        <v>16</v>
      </c>
      <c r="M36" s="108">
        <f>BA35</f>
        <v>0.03</v>
      </c>
      <c r="N36" s="108">
        <f>M36*1101</f>
        <v>33.03</v>
      </c>
      <c r="O36" s="108"/>
      <c r="P36" s="119">
        <f>N36*0.08</f>
        <v>2.6424000000000003</v>
      </c>
      <c r="Q36" s="119">
        <f>N36*0.86</f>
        <v>28.405799999999999</v>
      </c>
      <c r="R36" s="119">
        <v>0</v>
      </c>
      <c r="S36" s="119">
        <f>N36*0.06</f>
        <v>1.9818</v>
      </c>
      <c r="T36" s="108">
        <f>SUM(P36:S36)</f>
        <v>33.03</v>
      </c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08"/>
      <c r="AF36" s="109"/>
      <c r="AG36" s="108"/>
      <c r="AH36" s="110"/>
      <c r="AI36" s="112"/>
      <c r="AJ36" s="109"/>
      <c r="AK36" s="108"/>
      <c r="AL36" s="110"/>
      <c r="AM36" s="110"/>
      <c r="AN36" s="110"/>
      <c r="AO36" s="110"/>
      <c r="AP36" s="110"/>
      <c r="AQ36" s="112"/>
      <c r="AR36" s="109"/>
      <c r="AS36" s="110"/>
      <c r="AT36" s="110"/>
      <c r="AU36" s="110"/>
      <c r="AV36" s="110"/>
      <c r="AW36" s="110"/>
      <c r="AX36" s="110"/>
      <c r="AY36" s="110"/>
      <c r="AZ36" s="110"/>
      <c r="BA36" s="112"/>
      <c r="BB36" s="120"/>
      <c r="BC36" s="119"/>
      <c r="BD36" s="110"/>
      <c r="BE36" s="108"/>
      <c r="BF36" s="109"/>
      <c r="BG36" s="109"/>
      <c r="BH36" s="110"/>
      <c r="BI36" s="110"/>
      <c r="BJ36" s="110"/>
      <c r="BK36" s="111"/>
      <c r="BL36" s="114"/>
      <c r="BM36" s="110"/>
      <c r="BN36" s="110"/>
      <c r="BO36" s="115"/>
      <c r="BP36" s="116"/>
      <c r="BQ36" s="114"/>
      <c r="BR36" s="117"/>
    </row>
    <row r="37" spans="1:70" s="118" customFormat="1" ht="167.25" customHeight="1" x14ac:dyDescent="0.25">
      <c r="A37" s="104"/>
      <c r="B37" s="105"/>
      <c r="C37" s="106"/>
      <c r="D37" s="106"/>
      <c r="E37" s="107"/>
      <c r="F37" s="105"/>
      <c r="G37" s="105"/>
      <c r="H37" s="105"/>
      <c r="I37" s="105"/>
      <c r="J37" s="105"/>
      <c r="K37" s="108"/>
      <c r="L37" s="108" t="s">
        <v>30</v>
      </c>
      <c r="M37" s="119" t="str">
        <f>BI35</f>
        <v>0,3 (СИП 4*50 мм2) и с заменой 6 опор</v>
      </c>
      <c r="N37" s="108">
        <f>0.3*1101</f>
        <v>330.3</v>
      </c>
      <c r="O37" s="108"/>
      <c r="P37" s="119">
        <f>N37*0.08</f>
        <v>26.424000000000003</v>
      </c>
      <c r="Q37" s="119">
        <f>N37*0.86</f>
        <v>284.05799999999999</v>
      </c>
      <c r="R37" s="119">
        <v>0</v>
      </c>
      <c r="S37" s="119">
        <f>N37*0.06</f>
        <v>19.818000000000001</v>
      </c>
      <c r="T37" s="108">
        <f>SUM(P37:S37)</f>
        <v>330.29999999999995</v>
      </c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08"/>
      <c r="AF37" s="109"/>
      <c r="AG37" s="108"/>
      <c r="AH37" s="110"/>
      <c r="AI37" s="112"/>
      <c r="AJ37" s="109"/>
      <c r="AK37" s="108"/>
      <c r="AL37" s="110"/>
      <c r="AM37" s="110"/>
      <c r="AN37" s="110"/>
      <c r="AO37" s="110"/>
      <c r="AP37" s="110"/>
      <c r="AQ37" s="112"/>
      <c r="AR37" s="109"/>
      <c r="AS37" s="110"/>
      <c r="AT37" s="110"/>
      <c r="AU37" s="110"/>
      <c r="AV37" s="110"/>
      <c r="AW37" s="110"/>
      <c r="AX37" s="110"/>
      <c r="AY37" s="110"/>
      <c r="AZ37" s="110"/>
      <c r="BA37" s="112"/>
      <c r="BB37" s="120"/>
      <c r="BC37" s="119"/>
      <c r="BD37" s="110"/>
      <c r="BE37" s="108"/>
      <c r="BF37" s="109"/>
      <c r="BG37" s="109"/>
      <c r="BH37" s="110"/>
      <c r="BI37" s="110"/>
      <c r="BJ37" s="110"/>
      <c r="BK37" s="111"/>
      <c r="BL37" s="114"/>
      <c r="BM37" s="110"/>
      <c r="BN37" s="110"/>
      <c r="BO37" s="115"/>
      <c r="BP37" s="116"/>
      <c r="BQ37" s="114"/>
      <c r="BR37" s="117"/>
    </row>
    <row r="38" spans="1:70" s="96" customFormat="1" ht="212.25" customHeight="1" x14ac:dyDescent="0.25">
      <c r="A38" s="82" t="s">
        <v>294</v>
      </c>
      <c r="B38" s="83">
        <v>41318088</v>
      </c>
      <c r="C38" s="84">
        <v>466.1</v>
      </c>
      <c r="D38" s="84">
        <v>466.1</v>
      </c>
      <c r="E38" s="85">
        <v>14</v>
      </c>
      <c r="F38" s="83" t="s">
        <v>296</v>
      </c>
      <c r="G38" s="83" t="s">
        <v>136</v>
      </c>
      <c r="H38" s="83" t="s">
        <v>295</v>
      </c>
      <c r="I38" s="83" t="s">
        <v>297</v>
      </c>
      <c r="J38" s="83" t="s">
        <v>298</v>
      </c>
      <c r="K38" s="86" t="s">
        <v>304</v>
      </c>
      <c r="L38" s="86"/>
      <c r="M38" s="86"/>
      <c r="N38" s="86">
        <f>N39+N40</f>
        <v>44.330449999999999</v>
      </c>
      <c r="O38" s="86">
        <f t="shared" ref="O38:T38" si="15">O39+O40</f>
        <v>0</v>
      </c>
      <c r="P38" s="86">
        <f t="shared" si="15"/>
        <v>3.4176359999999999</v>
      </c>
      <c r="Q38" s="86">
        <f t="shared" si="15"/>
        <v>39.012814000000006</v>
      </c>
      <c r="R38" s="86">
        <f t="shared" si="15"/>
        <v>0</v>
      </c>
      <c r="S38" s="86">
        <f t="shared" si="15"/>
        <v>1.9</v>
      </c>
      <c r="T38" s="86">
        <f t="shared" si="15"/>
        <v>44.330449999999999</v>
      </c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6"/>
      <c r="AF38" s="87"/>
      <c r="AG38" s="86" t="s">
        <v>307</v>
      </c>
      <c r="AH38" s="88">
        <f>T39</f>
        <v>22.11</v>
      </c>
      <c r="AI38" s="90"/>
      <c r="AJ38" s="87"/>
      <c r="AK38" s="86"/>
      <c r="AL38" s="88"/>
      <c r="AM38" s="88"/>
      <c r="AN38" s="88"/>
      <c r="AO38" s="88"/>
      <c r="AP38" s="88"/>
      <c r="AQ38" s="90"/>
      <c r="AR38" s="87"/>
      <c r="AS38" s="88"/>
      <c r="AT38" s="88"/>
      <c r="AU38" s="88"/>
      <c r="AV38" s="88"/>
      <c r="AW38" s="88"/>
      <c r="AX38" s="88"/>
      <c r="AY38" s="88"/>
      <c r="AZ38" s="88"/>
      <c r="BA38" s="90" t="s">
        <v>306</v>
      </c>
      <c r="BB38" s="98">
        <f>T40</f>
        <v>22.220450000000003</v>
      </c>
      <c r="BC38" s="97"/>
      <c r="BD38" s="88"/>
      <c r="BE38" s="86"/>
      <c r="BF38" s="87"/>
      <c r="BG38" s="87"/>
      <c r="BH38" s="88"/>
      <c r="BI38" s="88"/>
      <c r="BJ38" s="88"/>
      <c r="BK38" s="89">
        <f>BB38+AH38</f>
        <v>44.330449999999999</v>
      </c>
      <c r="BL38" s="92">
        <v>42712</v>
      </c>
      <c r="BM38" s="88"/>
      <c r="BN38" s="88"/>
      <c r="BO38" s="93"/>
      <c r="BP38" s="94"/>
      <c r="BQ38" s="92"/>
      <c r="BR38" s="95"/>
    </row>
    <row r="39" spans="1:70" s="118" customFormat="1" ht="189.75" customHeight="1" x14ac:dyDescent="0.25">
      <c r="A39" s="104"/>
      <c r="B39" s="105"/>
      <c r="C39" s="106"/>
      <c r="D39" s="106"/>
      <c r="E39" s="107"/>
      <c r="F39" s="105"/>
      <c r="G39" s="105"/>
      <c r="H39" s="105"/>
      <c r="I39" s="105"/>
      <c r="J39" s="105"/>
      <c r="K39" s="108"/>
      <c r="L39" s="108" t="s">
        <v>8</v>
      </c>
      <c r="M39" s="108" t="s">
        <v>307</v>
      </c>
      <c r="N39" s="108">
        <v>22.11</v>
      </c>
      <c r="O39" s="108"/>
      <c r="P39" s="119">
        <v>1.64</v>
      </c>
      <c r="Q39" s="119">
        <v>18.57</v>
      </c>
      <c r="R39" s="119">
        <v>0</v>
      </c>
      <c r="S39" s="119">
        <v>1.9</v>
      </c>
      <c r="T39" s="119">
        <f>P39+Q39+R39+S39</f>
        <v>22.11</v>
      </c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08"/>
      <c r="AF39" s="109"/>
      <c r="AG39" s="108"/>
      <c r="AH39" s="110"/>
      <c r="AI39" s="112"/>
      <c r="AJ39" s="109"/>
      <c r="AK39" s="108"/>
      <c r="AL39" s="110"/>
      <c r="AM39" s="110"/>
      <c r="AN39" s="110"/>
      <c r="AO39" s="110"/>
      <c r="AP39" s="110"/>
      <c r="AQ39" s="112"/>
      <c r="AR39" s="109"/>
      <c r="AS39" s="110"/>
      <c r="AT39" s="110"/>
      <c r="AU39" s="110"/>
      <c r="AV39" s="110"/>
      <c r="AW39" s="110"/>
      <c r="AX39" s="110"/>
      <c r="AY39" s="110"/>
      <c r="AZ39" s="110"/>
      <c r="BA39" s="112"/>
      <c r="BB39" s="120"/>
      <c r="BC39" s="119"/>
      <c r="BD39" s="110"/>
      <c r="BE39" s="108"/>
      <c r="BF39" s="109"/>
      <c r="BG39" s="109"/>
      <c r="BH39" s="110"/>
      <c r="BI39" s="110"/>
      <c r="BJ39" s="110"/>
      <c r="BK39" s="111"/>
      <c r="BL39" s="114"/>
      <c r="BM39" s="110"/>
      <c r="BN39" s="110"/>
      <c r="BO39" s="115"/>
      <c r="BP39" s="116"/>
      <c r="BQ39" s="114"/>
      <c r="BR39" s="117"/>
    </row>
    <row r="40" spans="1:70" s="22" customFormat="1" ht="167.25" customHeight="1" x14ac:dyDescent="0.25">
      <c r="A40" s="17"/>
      <c r="B40" s="18"/>
      <c r="C40" s="19"/>
      <c r="D40" s="19"/>
      <c r="E40" s="20"/>
      <c r="F40" s="18"/>
      <c r="G40" s="18"/>
      <c r="H40" s="18"/>
      <c r="I40" s="18"/>
      <c r="J40" s="18"/>
      <c r="K40" s="42"/>
      <c r="L40" s="42" t="s">
        <v>16</v>
      </c>
      <c r="M40" s="42" t="str">
        <f>BA38</f>
        <v>0,05 совместным подвесом по опорам существующей ВЛ-10 кВ</v>
      </c>
      <c r="N40" s="42">
        <f>0.05*444.409</f>
        <v>22.22045</v>
      </c>
      <c r="O40" s="42"/>
      <c r="P40" s="38">
        <f>N40*0.08</f>
        <v>1.777636</v>
      </c>
      <c r="Q40" s="38">
        <f>N40*0.92</f>
        <v>20.442814000000002</v>
      </c>
      <c r="R40" s="38">
        <v>0</v>
      </c>
      <c r="S40" s="38">
        <v>0</v>
      </c>
      <c r="T40" s="38">
        <f t="shared" ref="T40" si="16">SUM(P40:S40)</f>
        <v>22.220450000000003</v>
      </c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42"/>
      <c r="AF40" s="43"/>
      <c r="AG40" s="42"/>
      <c r="AH40" s="33"/>
      <c r="AI40" s="102"/>
      <c r="AJ40" s="43"/>
      <c r="AK40" s="42"/>
      <c r="AL40" s="33"/>
      <c r="AM40" s="33"/>
      <c r="AN40" s="33"/>
      <c r="AO40" s="33"/>
      <c r="AP40" s="33"/>
      <c r="AQ40" s="102"/>
      <c r="AR40" s="43"/>
      <c r="AS40" s="33"/>
      <c r="AT40" s="33"/>
      <c r="AU40" s="33"/>
      <c r="AV40" s="33"/>
      <c r="AW40" s="33"/>
      <c r="AX40" s="33"/>
      <c r="AY40" s="33"/>
      <c r="AZ40" s="33"/>
      <c r="BA40" s="102"/>
      <c r="BB40" s="74"/>
      <c r="BC40" s="38"/>
      <c r="BD40" s="33"/>
      <c r="BE40" s="42"/>
      <c r="BF40" s="43"/>
      <c r="BG40" s="43"/>
      <c r="BH40" s="33"/>
      <c r="BI40" s="33"/>
      <c r="BJ40" s="33"/>
      <c r="BK40" s="62"/>
      <c r="BL40" s="24"/>
      <c r="BM40" s="33"/>
      <c r="BN40" s="33"/>
      <c r="BO40" s="34"/>
      <c r="BP40" s="23"/>
      <c r="BQ40" s="24"/>
      <c r="BR40" s="25"/>
    </row>
    <row r="41" spans="1:70" s="96" customFormat="1" ht="212.25" customHeight="1" x14ac:dyDescent="0.25">
      <c r="A41" s="82" t="s">
        <v>299</v>
      </c>
      <c r="B41" s="83">
        <v>41376041</v>
      </c>
      <c r="C41" s="84">
        <v>466.1</v>
      </c>
      <c r="D41" s="84"/>
      <c r="E41" s="85">
        <v>15</v>
      </c>
      <c r="F41" s="83" t="s">
        <v>301</v>
      </c>
      <c r="G41" s="83" t="s">
        <v>140</v>
      </c>
      <c r="H41" s="83" t="s">
        <v>300</v>
      </c>
      <c r="I41" s="83" t="s">
        <v>302</v>
      </c>
      <c r="J41" s="83" t="s">
        <v>303</v>
      </c>
      <c r="K41" s="86" t="s">
        <v>305</v>
      </c>
      <c r="L41" s="86"/>
      <c r="M41" s="86"/>
      <c r="N41" s="86">
        <f>N42</f>
        <v>44.04</v>
      </c>
      <c r="O41" s="86">
        <f t="shared" ref="O41:T41" si="17">O42</f>
        <v>0</v>
      </c>
      <c r="P41" s="86">
        <f t="shared" si="17"/>
        <v>3.5232000000000001</v>
      </c>
      <c r="Q41" s="86">
        <f t="shared" si="17"/>
        <v>37.874400000000001</v>
      </c>
      <c r="R41" s="86">
        <f t="shared" si="17"/>
        <v>0</v>
      </c>
      <c r="S41" s="86">
        <f t="shared" si="17"/>
        <v>2.6423999999999999</v>
      </c>
      <c r="T41" s="86">
        <f t="shared" si="17"/>
        <v>44.040000000000006</v>
      </c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6"/>
      <c r="AF41" s="87"/>
      <c r="AG41" s="86"/>
      <c r="AH41" s="88"/>
      <c r="AI41" s="90"/>
      <c r="AJ41" s="87"/>
      <c r="AK41" s="86"/>
      <c r="AL41" s="88"/>
      <c r="AM41" s="88"/>
      <c r="AN41" s="88"/>
      <c r="AO41" s="88"/>
      <c r="AP41" s="88"/>
      <c r="AQ41" s="90"/>
      <c r="AR41" s="87"/>
      <c r="AS41" s="88"/>
      <c r="AT41" s="88"/>
      <c r="AU41" s="88"/>
      <c r="AV41" s="88"/>
      <c r="AW41" s="88"/>
      <c r="AX41" s="88"/>
      <c r="AY41" s="88"/>
      <c r="AZ41" s="88"/>
      <c r="BA41" s="90">
        <v>0.04</v>
      </c>
      <c r="BB41" s="98">
        <f>T42</f>
        <v>44.040000000000006</v>
      </c>
      <c r="BC41" s="97"/>
      <c r="BD41" s="88"/>
      <c r="BE41" s="86"/>
      <c r="BF41" s="87"/>
      <c r="BG41" s="87"/>
      <c r="BH41" s="88"/>
      <c r="BI41" s="88"/>
      <c r="BJ41" s="88"/>
      <c r="BK41" s="89">
        <f>BB41</f>
        <v>44.040000000000006</v>
      </c>
      <c r="BL41" s="92">
        <v>42877</v>
      </c>
      <c r="BM41" s="88"/>
      <c r="BN41" s="88"/>
      <c r="BO41" s="93"/>
      <c r="BP41" s="94"/>
      <c r="BQ41" s="92"/>
      <c r="BR41" s="95"/>
    </row>
    <row r="42" spans="1:70" s="118" customFormat="1" ht="142.5" customHeight="1" x14ac:dyDescent="0.25">
      <c r="A42" s="104"/>
      <c r="B42" s="105"/>
      <c r="C42" s="106"/>
      <c r="D42" s="106"/>
      <c r="E42" s="107"/>
      <c r="F42" s="105"/>
      <c r="G42" s="105"/>
      <c r="H42" s="105"/>
      <c r="I42" s="105"/>
      <c r="J42" s="105"/>
      <c r="K42" s="108"/>
      <c r="L42" s="108" t="s">
        <v>16</v>
      </c>
      <c r="M42" s="108">
        <v>0.04</v>
      </c>
      <c r="N42" s="108">
        <f>1101*M42</f>
        <v>44.04</v>
      </c>
      <c r="O42" s="108"/>
      <c r="P42" s="119">
        <f>N42*0.08</f>
        <v>3.5232000000000001</v>
      </c>
      <c r="Q42" s="119">
        <f>N42*0.86</f>
        <v>37.874400000000001</v>
      </c>
      <c r="R42" s="119">
        <v>0</v>
      </c>
      <c r="S42" s="119">
        <f>N42*0.06</f>
        <v>2.6423999999999999</v>
      </c>
      <c r="T42" s="108">
        <f>SUM(P42:S42)</f>
        <v>44.040000000000006</v>
      </c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08"/>
      <c r="AF42" s="109"/>
      <c r="AG42" s="108"/>
      <c r="AH42" s="110"/>
      <c r="AI42" s="112"/>
      <c r="AJ42" s="109"/>
      <c r="AK42" s="108"/>
      <c r="AL42" s="110"/>
      <c r="AM42" s="110"/>
      <c r="AN42" s="110"/>
      <c r="AO42" s="110"/>
      <c r="AP42" s="110"/>
      <c r="AQ42" s="112"/>
      <c r="AR42" s="109"/>
      <c r="AS42" s="110"/>
      <c r="AT42" s="110"/>
      <c r="AU42" s="110"/>
      <c r="AV42" s="110"/>
      <c r="AW42" s="110"/>
      <c r="AX42" s="110"/>
      <c r="AY42" s="110"/>
      <c r="AZ42" s="110"/>
      <c r="BA42" s="112"/>
      <c r="BB42" s="120"/>
      <c r="BC42" s="119"/>
      <c r="BD42" s="110"/>
      <c r="BE42" s="108"/>
      <c r="BF42" s="109"/>
      <c r="BG42" s="109"/>
      <c r="BH42" s="110"/>
      <c r="BI42" s="110"/>
      <c r="BJ42" s="110"/>
      <c r="BK42" s="111"/>
      <c r="BL42" s="114"/>
      <c r="BM42" s="110"/>
      <c r="BN42" s="110"/>
      <c r="BO42" s="115"/>
      <c r="BP42" s="116"/>
      <c r="BQ42" s="114"/>
      <c r="BR42" s="117"/>
    </row>
    <row r="43" spans="1:70" s="141" customFormat="1" ht="184.5" customHeight="1" x14ac:dyDescent="0.25">
      <c r="A43" s="127" t="s">
        <v>55</v>
      </c>
      <c r="B43" s="128" t="s">
        <v>85</v>
      </c>
      <c r="C43" s="129">
        <v>466.1</v>
      </c>
      <c r="D43" s="129"/>
      <c r="E43" s="130">
        <v>15</v>
      </c>
      <c r="F43" s="128" t="s">
        <v>115</v>
      </c>
      <c r="G43" s="128" t="s">
        <v>139</v>
      </c>
      <c r="H43" s="128" t="s">
        <v>157</v>
      </c>
      <c r="I43" s="128" t="s">
        <v>185</v>
      </c>
      <c r="J43" s="128" t="s">
        <v>212</v>
      </c>
      <c r="K43" s="131" t="s">
        <v>259</v>
      </c>
      <c r="L43" s="131"/>
      <c r="M43" s="131"/>
      <c r="N43" s="131">
        <f>SUM(N44)</f>
        <v>165.15</v>
      </c>
      <c r="O43" s="131">
        <f t="shared" ref="O43:T43" si="18">SUM(O44)</f>
        <v>0</v>
      </c>
      <c r="P43" s="132">
        <f t="shared" si="18"/>
        <v>13.212000000000002</v>
      </c>
      <c r="Q43" s="132">
        <f t="shared" si="18"/>
        <v>142.029</v>
      </c>
      <c r="R43" s="132">
        <f t="shared" si="18"/>
        <v>0</v>
      </c>
      <c r="S43" s="132">
        <f t="shared" si="18"/>
        <v>9.9090000000000007</v>
      </c>
      <c r="T43" s="131">
        <f t="shared" si="18"/>
        <v>165.14999999999998</v>
      </c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1"/>
      <c r="AF43" s="136"/>
      <c r="AG43" s="131"/>
      <c r="AH43" s="133"/>
      <c r="AI43" s="135"/>
      <c r="AJ43" s="136"/>
      <c r="AK43" s="131"/>
      <c r="AL43" s="133"/>
      <c r="AM43" s="133"/>
      <c r="AN43" s="133"/>
      <c r="AO43" s="133"/>
      <c r="AP43" s="133"/>
      <c r="AQ43" s="135"/>
      <c r="AR43" s="136"/>
      <c r="AS43" s="133"/>
      <c r="AT43" s="133"/>
      <c r="AU43" s="133"/>
      <c r="AV43" s="133"/>
      <c r="AW43" s="133"/>
      <c r="AX43" s="133"/>
      <c r="AY43" s="133"/>
      <c r="AZ43" s="133"/>
      <c r="BA43" s="135">
        <v>0.15</v>
      </c>
      <c r="BB43" s="131">
        <f>T44</f>
        <v>165.14999999999998</v>
      </c>
      <c r="BC43" s="131"/>
      <c r="BD43" s="133"/>
      <c r="BE43" s="131"/>
      <c r="BF43" s="136"/>
      <c r="BG43" s="136"/>
      <c r="BH43" s="133"/>
      <c r="BI43" s="133"/>
      <c r="BJ43" s="133"/>
      <c r="BK43" s="134">
        <f>BB43</f>
        <v>165.14999999999998</v>
      </c>
      <c r="BL43" s="137">
        <v>42863</v>
      </c>
      <c r="BM43" s="133"/>
      <c r="BN43" s="133"/>
      <c r="BO43" s="138"/>
      <c r="BP43" s="139"/>
      <c r="BQ43" s="137"/>
      <c r="BR43" s="140"/>
    </row>
    <row r="44" spans="1:70" s="22" customFormat="1" ht="184.5" customHeight="1" x14ac:dyDescent="0.25">
      <c r="A44" s="17"/>
      <c r="B44" s="18"/>
      <c r="C44" s="19"/>
      <c r="D44" s="19"/>
      <c r="E44" s="20"/>
      <c r="F44" s="18"/>
      <c r="G44" s="18"/>
      <c r="H44" s="18"/>
      <c r="I44" s="18"/>
      <c r="J44" s="18"/>
      <c r="K44" s="42"/>
      <c r="L44" s="42" t="s">
        <v>16</v>
      </c>
      <c r="M44" s="42">
        <f>BA43</f>
        <v>0.15</v>
      </c>
      <c r="N44" s="42">
        <f>M44*1101</f>
        <v>165.15</v>
      </c>
      <c r="O44" s="42"/>
      <c r="P44" s="38">
        <f>N44*0.08</f>
        <v>13.212000000000002</v>
      </c>
      <c r="Q44" s="38">
        <f>N44*0.86</f>
        <v>142.029</v>
      </c>
      <c r="R44" s="38">
        <v>0</v>
      </c>
      <c r="S44" s="38">
        <f>N44*0.06</f>
        <v>9.9090000000000007</v>
      </c>
      <c r="T44" s="42">
        <f>SUM(P44:S44)</f>
        <v>165.14999999999998</v>
      </c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42"/>
      <c r="AF44" s="43"/>
      <c r="AG44" s="42"/>
      <c r="AH44" s="33"/>
      <c r="AI44" s="102"/>
      <c r="AJ44" s="43"/>
      <c r="AK44" s="42"/>
      <c r="AL44" s="33"/>
      <c r="AM44" s="33"/>
      <c r="AN44" s="33"/>
      <c r="AO44" s="33"/>
      <c r="AP44" s="33"/>
      <c r="AQ44" s="102"/>
      <c r="AR44" s="43"/>
      <c r="AS44" s="33"/>
      <c r="AT44" s="33"/>
      <c r="AU44" s="33"/>
      <c r="AV44" s="33"/>
      <c r="AW44" s="33"/>
      <c r="AX44" s="33"/>
      <c r="AY44" s="33"/>
      <c r="AZ44" s="33"/>
      <c r="BA44" s="103"/>
      <c r="BB44" s="33"/>
      <c r="BC44" s="6"/>
      <c r="BD44" s="33"/>
      <c r="BE44" s="42"/>
      <c r="BF44" s="43"/>
      <c r="BG44" s="43"/>
      <c r="BH44" s="33"/>
      <c r="BI44" s="33"/>
      <c r="BJ44" s="33"/>
      <c r="BK44" s="62"/>
      <c r="BL44" s="24"/>
      <c r="BM44" s="33"/>
      <c r="BN44" s="33"/>
      <c r="BO44" s="34"/>
      <c r="BP44" s="23"/>
      <c r="BQ44" s="24"/>
      <c r="BR44" s="25"/>
    </row>
    <row r="45" spans="1:70" s="96" customFormat="1" ht="184.5" customHeight="1" x14ac:dyDescent="0.25">
      <c r="A45" s="82" t="s">
        <v>56</v>
      </c>
      <c r="B45" s="83" t="s">
        <v>86</v>
      </c>
      <c r="C45" s="84">
        <v>466.1</v>
      </c>
      <c r="D45" s="84"/>
      <c r="E45" s="85">
        <v>15</v>
      </c>
      <c r="F45" s="83" t="s">
        <v>116</v>
      </c>
      <c r="G45" s="83" t="s">
        <v>138</v>
      </c>
      <c r="H45" s="83" t="s">
        <v>158</v>
      </c>
      <c r="I45" s="83" t="s">
        <v>186</v>
      </c>
      <c r="J45" s="83" t="s">
        <v>213</v>
      </c>
      <c r="K45" s="86" t="s">
        <v>277</v>
      </c>
      <c r="L45" s="86"/>
      <c r="M45" s="86"/>
      <c r="N45" s="86"/>
      <c r="O45" s="86"/>
      <c r="P45" s="97"/>
      <c r="Q45" s="97"/>
      <c r="R45" s="97"/>
      <c r="S45" s="97"/>
      <c r="T45" s="86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6"/>
      <c r="AF45" s="87"/>
      <c r="AG45" s="86"/>
      <c r="AH45" s="88"/>
      <c r="AI45" s="90"/>
      <c r="AJ45" s="87"/>
      <c r="AK45" s="86"/>
      <c r="AL45" s="88"/>
      <c r="AM45" s="88"/>
      <c r="AN45" s="88"/>
      <c r="AO45" s="88"/>
      <c r="AP45" s="88"/>
      <c r="AQ45" s="90"/>
      <c r="AR45" s="87"/>
      <c r="AS45" s="88"/>
      <c r="AT45" s="88"/>
      <c r="AU45" s="88"/>
      <c r="AV45" s="88"/>
      <c r="AW45" s="88"/>
      <c r="AX45" s="88"/>
      <c r="AY45" s="88"/>
      <c r="AZ45" s="88"/>
      <c r="BA45" s="99"/>
      <c r="BB45" s="88"/>
      <c r="BC45" s="100"/>
      <c r="BD45" s="88"/>
      <c r="BE45" s="86"/>
      <c r="BF45" s="87"/>
      <c r="BG45" s="87"/>
      <c r="BH45" s="88"/>
      <c r="BI45" s="88"/>
      <c r="BJ45" s="88"/>
      <c r="BK45" s="89"/>
      <c r="BL45" s="92">
        <v>42862</v>
      </c>
      <c r="BM45" s="175" t="s">
        <v>279</v>
      </c>
      <c r="BN45" s="88"/>
      <c r="BO45" s="93"/>
      <c r="BP45" s="94"/>
      <c r="BQ45" s="92"/>
      <c r="BR45" s="95"/>
    </row>
    <row r="46" spans="1:70" s="96" customFormat="1" ht="184.5" customHeight="1" x14ac:dyDescent="0.25">
      <c r="A46" s="82" t="s">
        <v>57</v>
      </c>
      <c r="B46" s="83" t="s">
        <v>87</v>
      </c>
      <c r="C46" s="84">
        <v>466.1</v>
      </c>
      <c r="D46" s="84"/>
      <c r="E46" s="85">
        <v>15</v>
      </c>
      <c r="F46" s="83" t="s">
        <v>117</v>
      </c>
      <c r="G46" s="83" t="s">
        <v>139</v>
      </c>
      <c r="H46" s="83" t="s">
        <v>159</v>
      </c>
      <c r="I46" s="83" t="s">
        <v>187</v>
      </c>
      <c r="J46" s="83" t="s">
        <v>214</v>
      </c>
      <c r="K46" s="86" t="s">
        <v>278</v>
      </c>
      <c r="L46" s="86"/>
      <c r="M46" s="86"/>
      <c r="N46" s="86">
        <f>N47+N48</f>
        <v>63.4208</v>
      </c>
      <c r="O46" s="86">
        <f t="shared" ref="O46:T46" si="19">O47+O48</f>
        <v>0</v>
      </c>
      <c r="P46" s="86">
        <f t="shared" si="19"/>
        <v>5.0736640000000008</v>
      </c>
      <c r="Q46" s="86">
        <f t="shared" si="19"/>
        <v>56.365335999999999</v>
      </c>
      <c r="R46" s="86">
        <f t="shared" si="19"/>
        <v>0</v>
      </c>
      <c r="S46" s="86">
        <f t="shared" si="19"/>
        <v>1.9818</v>
      </c>
      <c r="T46" s="86">
        <f t="shared" si="19"/>
        <v>63.4208</v>
      </c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6"/>
      <c r="AF46" s="87"/>
      <c r="AG46" s="86"/>
      <c r="AH46" s="88"/>
      <c r="AI46" s="90"/>
      <c r="AJ46" s="87"/>
      <c r="AK46" s="86"/>
      <c r="AL46" s="88"/>
      <c r="AM46" s="88"/>
      <c r="AN46" s="88"/>
      <c r="AO46" s="88"/>
      <c r="AP46" s="88"/>
      <c r="AQ46" s="90"/>
      <c r="AR46" s="87"/>
      <c r="AS46" s="88"/>
      <c r="AT46" s="88"/>
      <c r="AU46" s="88"/>
      <c r="AV46" s="88"/>
      <c r="AW46" s="88"/>
      <c r="AX46" s="88"/>
      <c r="AY46" s="88"/>
      <c r="AZ46" s="88"/>
      <c r="BA46" s="99">
        <v>0.03</v>
      </c>
      <c r="BB46" s="88">
        <f>T47</f>
        <v>33.03</v>
      </c>
      <c r="BC46" s="100"/>
      <c r="BD46" s="88"/>
      <c r="BE46" s="86" t="s">
        <v>280</v>
      </c>
      <c r="BF46" s="87">
        <f>T48</f>
        <v>30.390799999999999</v>
      </c>
      <c r="BG46" s="87"/>
      <c r="BH46" s="88"/>
      <c r="BI46" s="88"/>
      <c r="BJ46" s="88"/>
      <c r="BK46" s="89">
        <f>BB46+BF46</f>
        <v>63.4208</v>
      </c>
      <c r="BL46" s="92">
        <v>42857</v>
      </c>
      <c r="BM46" s="88"/>
      <c r="BN46" s="88"/>
      <c r="BO46" s="93"/>
      <c r="BP46" s="94"/>
      <c r="BQ46" s="92"/>
      <c r="BR46" s="95"/>
    </row>
    <row r="47" spans="1:70" s="118" customFormat="1" ht="184.5" customHeight="1" x14ac:dyDescent="0.25">
      <c r="A47" s="104"/>
      <c r="B47" s="105"/>
      <c r="C47" s="106"/>
      <c r="D47" s="106"/>
      <c r="E47" s="107"/>
      <c r="F47" s="105"/>
      <c r="G47" s="105"/>
      <c r="H47" s="105"/>
      <c r="I47" s="105"/>
      <c r="J47" s="105"/>
      <c r="K47" s="108"/>
      <c r="L47" s="108" t="s">
        <v>16</v>
      </c>
      <c r="M47" s="108">
        <f>0.03</f>
        <v>0.03</v>
      </c>
      <c r="N47" s="108">
        <f>M47*1101</f>
        <v>33.03</v>
      </c>
      <c r="O47" s="108"/>
      <c r="P47" s="119">
        <f>N47*0.08</f>
        <v>2.6424000000000003</v>
      </c>
      <c r="Q47" s="119">
        <f>N47*0.86</f>
        <v>28.405799999999999</v>
      </c>
      <c r="R47" s="119">
        <v>0</v>
      </c>
      <c r="S47" s="119">
        <f>N47*0.06</f>
        <v>1.9818</v>
      </c>
      <c r="T47" s="108">
        <f>SUM(P47:S47)</f>
        <v>33.03</v>
      </c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08"/>
      <c r="AF47" s="109"/>
      <c r="AG47" s="108"/>
      <c r="AH47" s="110"/>
      <c r="AI47" s="112"/>
      <c r="AJ47" s="109"/>
      <c r="AK47" s="108"/>
      <c r="AL47" s="110"/>
      <c r="AM47" s="110"/>
      <c r="AN47" s="110"/>
      <c r="AO47" s="110"/>
      <c r="AP47" s="110"/>
      <c r="AQ47" s="112"/>
      <c r="AR47" s="109"/>
      <c r="AS47" s="110"/>
      <c r="AT47" s="110"/>
      <c r="AU47" s="110"/>
      <c r="AV47" s="110"/>
      <c r="AW47" s="110"/>
      <c r="AX47" s="110"/>
      <c r="AY47" s="110"/>
      <c r="AZ47" s="110"/>
      <c r="BA47" s="125"/>
      <c r="BB47" s="110"/>
      <c r="BC47" s="126"/>
      <c r="BD47" s="110"/>
      <c r="BE47" s="108"/>
      <c r="BF47" s="109"/>
      <c r="BG47" s="109"/>
      <c r="BH47" s="110"/>
      <c r="BI47" s="110"/>
      <c r="BJ47" s="110"/>
      <c r="BK47" s="111"/>
      <c r="BL47" s="114"/>
      <c r="BM47" s="110"/>
      <c r="BN47" s="110"/>
      <c r="BO47" s="115"/>
      <c r="BP47" s="116"/>
      <c r="BQ47" s="114"/>
      <c r="BR47" s="117"/>
    </row>
    <row r="48" spans="1:70" s="118" customFormat="1" ht="184.5" customHeight="1" x14ac:dyDescent="0.25">
      <c r="A48" s="104"/>
      <c r="B48" s="105"/>
      <c r="C48" s="106"/>
      <c r="D48" s="106"/>
      <c r="E48" s="107"/>
      <c r="F48" s="105"/>
      <c r="G48" s="105"/>
      <c r="H48" s="105"/>
      <c r="I48" s="105"/>
      <c r="J48" s="105"/>
      <c r="K48" s="108"/>
      <c r="L48" s="108" t="s">
        <v>281</v>
      </c>
      <c r="M48" s="108" t="str">
        <f>BE46</f>
        <v>0,08 с монтажом подкоса к опоре ВЛ-0,4 кВ</v>
      </c>
      <c r="N48" s="108">
        <f>0.08*379.885</f>
        <v>30.390799999999999</v>
      </c>
      <c r="O48" s="108"/>
      <c r="P48" s="119">
        <f>N48*0.08</f>
        <v>2.4312640000000001</v>
      </c>
      <c r="Q48" s="119">
        <f>N48*0.92</f>
        <v>27.959536</v>
      </c>
      <c r="R48" s="119">
        <v>0</v>
      </c>
      <c r="S48" s="119">
        <v>0</v>
      </c>
      <c r="T48" s="108">
        <f t="shared" ref="T48" si="20">SUM(P48:S48)</f>
        <v>30.390799999999999</v>
      </c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08"/>
      <c r="AF48" s="109"/>
      <c r="AG48" s="108"/>
      <c r="AH48" s="110"/>
      <c r="AI48" s="112"/>
      <c r="AJ48" s="109"/>
      <c r="AK48" s="108"/>
      <c r="AL48" s="110"/>
      <c r="AM48" s="110"/>
      <c r="AN48" s="110"/>
      <c r="AO48" s="110"/>
      <c r="AP48" s="110"/>
      <c r="AQ48" s="112"/>
      <c r="AR48" s="109"/>
      <c r="AS48" s="110"/>
      <c r="AT48" s="110"/>
      <c r="AU48" s="110"/>
      <c r="AV48" s="110"/>
      <c r="AW48" s="110"/>
      <c r="AX48" s="110"/>
      <c r="AY48" s="110"/>
      <c r="AZ48" s="110"/>
      <c r="BA48" s="125"/>
      <c r="BB48" s="110"/>
      <c r="BC48" s="126"/>
      <c r="BD48" s="110"/>
      <c r="BE48" s="108"/>
      <c r="BF48" s="109"/>
      <c r="BG48" s="109"/>
      <c r="BH48" s="110"/>
      <c r="BI48" s="110"/>
      <c r="BJ48" s="110"/>
      <c r="BK48" s="111"/>
      <c r="BL48" s="114"/>
      <c r="BM48" s="110"/>
      <c r="BN48" s="110"/>
      <c r="BO48" s="115"/>
      <c r="BP48" s="116"/>
      <c r="BQ48" s="114"/>
      <c r="BR48" s="117"/>
    </row>
    <row r="49" spans="1:70" s="96" customFormat="1" ht="184.5" customHeight="1" x14ac:dyDescent="0.25">
      <c r="A49" s="82" t="s">
        <v>228</v>
      </c>
      <c r="B49" s="83">
        <v>41369445</v>
      </c>
      <c r="C49" s="84">
        <v>466.1</v>
      </c>
      <c r="D49" s="84"/>
      <c r="E49" s="85">
        <v>15</v>
      </c>
      <c r="F49" s="83" t="s">
        <v>229</v>
      </c>
      <c r="G49" s="83" t="s">
        <v>136</v>
      </c>
      <c r="H49" s="83" t="s">
        <v>230</v>
      </c>
      <c r="I49" s="83" t="s">
        <v>231</v>
      </c>
      <c r="J49" s="83" t="s">
        <v>232</v>
      </c>
      <c r="K49" s="86" t="s">
        <v>253</v>
      </c>
      <c r="L49" s="86"/>
      <c r="M49" s="86"/>
      <c r="N49" s="97">
        <f>SUM(N50)</f>
        <v>55.050000000000004</v>
      </c>
      <c r="O49" s="97">
        <f t="shared" ref="O49:T49" si="21">SUM(O50)</f>
        <v>0</v>
      </c>
      <c r="P49" s="97">
        <f t="shared" si="21"/>
        <v>4.4040000000000008</v>
      </c>
      <c r="Q49" s="97">
        <f t="shared" si="21"/>
        <v>47.343000000000004</v>
      </c>
      <c r="R49" s="97">
        <f t="shared" si="21"/>
        <v>0</v>
      </c>
      <c r="S49" s="97">
        <f t="shared" si="21"/>
        <v>3.3029999999999999</v>
      </c>
      <c r="T49" s="97">
        <f t="shared" si="21"/>
        <v>55.050000000000004</v>
      </c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6"/>
      <c r="AF49" s="87"/>
      <c r="AG49" s="86"/>
      <c r="AH49" s="88"/>
      <c r="AI49" s="90"/>
      <c r="AJ49" s="87"/>
      <c r="AK49" s="86"/>
      <c r="AL49" s="88"/>
      <c r="AM49" s="88"/>
      <c r="AN49" s="88"/>
      <c r="AO49" s="88"/>
      <c r="AP49" s="88"/>
      <c r="AQ49" s="90"/>
      <c r="AR49" s="87"/>
      <c r="AS49" s="88"/>
      <c r="AT49" s="88"/>
      <c r="AU49" s="88"/>
      <c r="AV49" s="88"/>
      <c r="AW49" s="88"/>
      <c r="AX49" s="88"/>
      <c r="AY49" s="88"/>
      <c r="AZ49" s="88"/>
      <c r="BA49" s="90">
        <v>0.05</v>
      </c>
      <c r="BB49" s="97">
        <f>T50</f>
        <v>55.050000000000004</v>
      </c>
      <c r="BC49" s="86"/>
      <c r="BD49" s="88"/>
      <c r="BE49" s="86"/>
      <c r="BF49" s="87"/>
      <c r="BG49" s="87"/>
      <c r="BH49" s="88"/>
      <c r="BI49" s="88"/>
      <c r="BJ49" s="88"/>
      <c r="BK49" s="89">
        <f>BB49</f>
        <v>55.050000000000004</v>
      </c>
      <c r="BL49" s="92">
        <v>42843</v>
      </c>
      <c r="BM49" s="88"/>
      <c r="BN49" s="88"/>
      <c r="BO49" s="93"/>
      <c r="BP49" s="94"/>
      <c r="BQ49" s="92"/>
      <c r="BR49" s="95"/>
    </row>
    <row r="50" spans="1:70" s="22" customFormat="1" ht="184.5" customHeight="1" x14ac:dyDescent="0.25">
      <c r="A50" s="17"/>
      <c r="B50" s="18"/>
      <c r="C50" s="19"/>
      <c r="D50" s="19"/>
      <c r="E50" s="20"/>
      <c r="F50" s="18"/>
      <c r="G50" s="18"/>
      <c r="H50" s="18"/>
      <c r="I50" s="18"/>
      <c r="J50" s="18"/>
      <c r="K50" s="42"/>
      <c r="L50" s="42" t="s">
        <v>16</v>
      </c>
      <c r="M50" s="42">
        <f>BA49</f>
        <v>0.05</v>
      </c>
      <c r="N50" s="38">
        <f>M50*1101</f>
        <v>55.050000000000004</v>
      </c>
      <c r="O50" s="38"/>
      <c r="P50" s="38">
        <f>N50*0.08</f>
        <v>4.4040000000000008</v>
      </c>
      <c r="Q50" s="38">
        <f>N50*0.86</f>
        <v>47.343000000000004</v>
      </c>
      <c r="R50" s="38">
        <v>0</v>
      </c>
      <c r="S50" s="38">
        <f>N50*0.06</f>
        <v>3.3029999999999999</v>
      </c>
      <c r="T50" s="38">
        <f>SUM(P50:S50)</f>
        <v>55.050000000000004</v>
      </c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42"/>
      <c r="AF50" s="43"/>
      <c r="AG50" s="42"/>
      <c r="AH50" s="33"/>
      <c r="AI50" s="102"/>
      <c r="AJ50" s="43"/>
      <c r="AK50" s="42"/>
      <c r="AL50" s="33"/>
      <c r="AM50" s="33"/>
      <c r="AN50" s="33"/>
      <c r="AO50" s="33"/>
      <c r="AP50" s="33"/>
      <c r="AQ50" s="102"/>
      <c r="AR50" s="43"/>
      <c r="AS50" s="33"/>
      <c r="AT50" s="33"/>
      <c r="AU50" s="33"/>
      <c r="AV50" s="33"/>
      <c r="AW50" s="33"/>
      <c r="AX50" s="33"/>
      <c r="AY50" s="33"/>
      <c r="AZ50" s="33"/>
      <c r="BA50" s="103"/>
      <c r="BB50" s="33"/>
      <c r="BC50" s="6"/>
      <c r="BD50" s="33"/>
      <c r="BE50" s="42"/>
      <c r="BF50" s="43"/>
      <c r="BG50" s="43"/>
      <c r="BH50" s="33"/>
      <c r="BI50" s="33"/>
      <c r="BJ50" s="33"/>
      <c r="BK50" s="62"/>
      <c r="BL50" s="24"/>
      <c r="BM50" s="33"/>
      <c r="BN50" s="33"/>
      <c r="BO50" s="34"/>
      <c r="BP50" s="23"/>
      <c r="BQ50" s="24"/>
      <c r="BR50" s="25"/>
    </row>
    <row r="51" spans="1:70" s="96" customFormat="1" ht="184.5" customHeight="1" x14ac:dyDescent="0.25">
      <c r="A51" s="82" t="s">
        <v>58</v>
      </c>
      <c r="B51" s="83" t="s">
        <v>88</v>
      </c>
      <c r="C51" s="84">
        <v>466.1</v>
      </c>
      <c r="D51" s="84"/>
      <c r="E51" s="85">
        <v>7</v>
      </c>
      <c r="F51" s="83" t="s">
        <v>118</v>
      </c>
      <c r="G51" s="83" t="s">
        <v>140</v>
      </c>
      <c r="H51" s="83" t="s">
        <v>160</v>
      </c>
      <c r="I51" s="83" t="s">
        <v>188</v>
      </c>
      <c r="J51" s="83" t="s">
        <v>215</v>
      </c>
      <c r="K51" s="86" t="s">
        <v>254</v>
      </c>
      <c r="L51" s="86"/>
      <c r="M51" s="86"/>
      <c r="N51" s="97">
        <f>SUM(N52)</f>
        <v>44.04</v>
      </c>
      <c r="O51" s="97">
        <f t="shared" ref="O51:T51" si="22">SUM(O52)</f>
        <v>0</v>
      </c>
      <c r="P51" s="97">
        <f t="shared" si="22"/>
        <v>3.5232000000000001</v>
      </c>
      <c r="Q51" s="97">
        <f t="shared" si="22"/>
        <v>37.874400000000001</v>
      </c>
      <c r="R51" s="97">
        <f t="shared" si="22"/>
        <v>0</v>
      </c>
      <c r="S51" s="97">
        <f t="shared" si="22"/>
        <v>2.6423999999999999</v>
      </c>
      <c r="T51" s="97">
        <f t="shared" si="22"/>
        <v>44.040000000000006</v>
      </c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6"/>
      <c r="AF51" s="87"/>
      <c r="AG51" s="86"/>
      <c r="AH51" s="88"/>
      <c r="AI51" s="90"/>
      <c r="AJ51" s="87"/>
      <c r="AK51" s="86"/>
      <c r="AL51" s="88"/>
      <c r="AM51" s="88"/>
      <c r="AN51" s="88"/>
      <c r="AO51" s="88"/>
      <c r="AP51" s="88"/>
      <c r="AQ51" s="90"/>
      <c r="AR51" s="87"/>
      <c r="AS51" s="88"/>
      <c r="AT51" s="88"/>
      <c r="AU51" s="88"/>
      <c r="AV51" s="88"/>
      <c r="AW51" s="88"/>
      <c r="AX51" s="88"/>
      <c r="AY51" s="88"/>
      <c r="AZ51" s="88"/>
      <c r="BA51" s="90">
        <v>0.04</v>
      </c>
      <c r="BB51" s="97">
        <f>T52</f>
        <v>44.040000000000006</v>
      </c>
      <c r="BC51" s="86"/>
      <c r="BD51" s="88"/>
      <c r="BE51" s="86"/>
      <c r="BF51" s="87"/>
      <c r="BG51" s="87"/>
      <c r="BH51" s="88"/>
      <c r="BI51" s="88"/>
      <c r="BJ51" s="88"/>
      <c r="BK51" s="89">
        <f>BB51</f>
        <v>44.040000000000006</v>
      </c>
      <c r="BL51" s="92">
        <v>42864</v>
      </c>
      <c r="BM51" s="88"/>
      <c r="BN51" s="88"/>
      <c r="BO51" s="93"/>
      <c r="BP51" s="94"/>
      <c r="BQ51" s="92"/>
      <c r="BR51" s="95"/>
    </row>
    <row r="52" spans="1:70" s="22" customFormat="1" ht="184.5" customHeight="1" x14ac:dyDescent="0.25">
      <c r="A52" s="17"/>
      <c r="B52" s="18"/>
      <c r="C52" s="19"/>
      <c r="D52" s="19"/>
      <c r="E52" s="20"/>
      <c r="F52" s="18"/>
      <c r="G52" s="18"/>
      <c r="H52" s="18"/>
      <c r="I52" s="18"/>
      <c r="J52" s="18"/>
      <c r="K52" s="42"/>
      <c r="L52" s="42" t="s">
        <v>16</v>
      </c>
      <c r="M52" s="42">
        <f>BA51</f>
        <v>0.04</v>
      </c>
      <c r="N52" s="38">
        <f>M52*1101</f>
        <v>44.04</v>
      </c>
      <c r="O52" s="38"/>
      <c r="P52" s="38">
        <f>N52*0.08</f>
        <v>3.5232000000000001</v>
      </c>
      <c r="Q52" s="38">
        <f>N52*0.86</f>
        <v>37.874400000000001</v>
      </c>
      <c r="R52" s="38">
        <v>0</v>
      </c>
      <c r="S52" s="38">
        <f>N52*0.06</f>
        <v>2.6423999999999999</v>
      </c>
      <c r="T52" s="38">
        <f>SUM(P52:S52)</f>
        <v>44.040000000000006</v>
      </c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42"/>
      <c r="AF52" s="43"/>
      <c r="AG52" s="42"/>
      <c r="AH52" s="33"/>
      <c r="AI52" s="102"/>
      <c r="AJ52" s="43"/>
      <c r="AK52" s="42"/>
      <c r="AL52" s="33"/>
      <c r="AM52" s="33"/>
      <c r="AN52" s="33"/>
      <c r="AO52" s="33"/>
      <c r="AP52" s="33"/>
      <c r="AQ52" s="102"/>
      <c r="AR52" s="43"/>
      <c r="AS52" s="33"/>
      <c r="AT52" s="33"/>
      <c r="AU52" s="33"/>
      <c r="AV52" s="33"/>
      <c r="AW52" s="33"/>
      <c r="AX52" s="33"/>
      <c r="AY52" s="33"/>
      <c r="AZ52" s="33"/>
      <c r="BA52" s="103"/>
      <c r="BB52" s="33"/>
      <c r="BC52" s="6"/>
      <c r="BD52" s="33"/>
      <c r="BE52" s="42"/>
      <c r="BF52" s="43"/>
      <c r="BG52" s="43"/>
      <c r="BH52" s="33"/>
      <c r="BI52" s="33"/>
      <c r="BJ52" s="33"/>
      <c r="BK52" s="62"/>
      <c r="BL52" s="24"/>
      <c r="BM52" s="33"/>
      <c r="BN52" s="33"/>
      <c r="BO52" s="34"/>
      <c r="BP52" s="23"/>
      <c r="BQ52" s="24"/>
      <c r="BR52" s="25"/>
    </row>
    <row r="53" spans="1:70" s="141" customFormat="1" ht="184.5" customHeight="1" x14ac:dyDescent="0.25">
      <c r="A53" s="127" t="s">
        <v>59</v>
      </c>
      <c r="B53" s="128" t="s">
        <v>89</v>
      </c>
      <c r="C53" s="129">
        <v>466.1</v>
      </c>
      <c r="D53" s="129"/>
      <c r="E53" s="130">
        <v>15</v>
      </c>
      <c r="F53" s="128" t="s">
        <v>119</v>
      </c>
      <c r="G53" s="128" t="s">
        <v>138</v>
      </c>
      <c r="H53" s="128" t="s">
        <v>161</v>
      </c>
      <c r="I53" s="128" t="s">
        <v>189</v>
      </c>
      <c r="J53" s="128" t="s">
        <v>216</v>
      </c>
      <c r="K53" s="131" t="s">
        <v>245</v>
      </c>
      <c r="L53" s="131"/>
      <c r="M53" s="131"/>
      <c r="N53" s="132">
        <f>SUM(N54)</f>
        <v>242.22</v>
      </c>
      <c r="O53" s="132">
        <f t="shared" ref="O53:T53" si="23">SUM(O54)</f>
        <v>0</v>
      </c>
      <c r="P53" s="132">
        <f t="shared" si="23"/>
        <v>19.377600000000001</v>
      </c>
      <c r="Q53" s="132">
        <f t="shared" si="23"/>
        <v>208.3092</v>
      </c>
      <c r="R53" s="132">
        <f t="shared" si="23"/>
        <v>0</v>
      </c>
      <c r="S53" s="132">
        <f t="shared" si="23"/>
        <v>14.533199999999999</v>
      </c>
      <c r="T53" s="132">
        <f t="shared" si="23"/>
        <v>242.22</v>
      </c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1"/>
      <c r="AF53" s="136"/>
      <c r="AG53" s="131"/>
      <c r="AH53" s="133"/>
      <c r="AI53" s="135"/>
      <c r="AJ53" s="136"/>
      <c r="AK53" s="131"/>
      <c r="AL53" s="133"/>
      <c r="AM53" s="133"/>
      <c r="AN53" s="133"/>
      <c r="AO53" s="133"/>
      <c r="AP53" s="133"/>
      <c r="AQ53" s="135"/>
      <c r="AR53" s="136"/>
      <c r="AS53" s="133"/>
      <c r="AT53" s="133"/>
      <c r="AU53" s="133"/>
      <c r="AV53" s="133"/>
      <c r="AW53" s="133"/>
      <c r="AX53" s="133"/>
      <c r="AY53" s="131"/>
      <c r="AZ53" s="131"/>
      <c r="BA53" s="135">
        <v>0.22</v>
      </c>
      <c r="BB53" s="132">
        <f>T54</f>
        <v>242.22</v>
      </c>
      <c r="BC53" s="131"/>
      <c r="BD53" s="133"/>
      <c r="BE53" s="131"/>
      <c r="BF53" s="136"/>
      <c r="BG53" s="136"/>
      <c r="BH53" s="133"/>
      <c r="BI53" s="133"/>
      <c r="BJ53" s="133"/>
      <c r="BK53" s="134">
        <f>BB53</f>
        <v>242.22</v>
      </c>
      <c r="BL53" s="137">
        <v>42863</v>
      </c>
      <c r="BM53" s="133"/>
      <c r="BN53" s="133"/>
      <c r="BO53" s="138"/>
      <c r="BP53" s="139"/>
      <c r="BQ53" s="137"/>
      <c r="BR53" s="140"/>
    </row>
    <row r="54" spans="1:70" s="22" customFormat="1" ht="184.5" customHeight="1" x14ac:dyDescent="0.25">
      <c r="A54" s="17"/>
      <c r="B54" s="18"/>
      <c r="C54" s="19"/>
      <c r="D54" s="19"/>
      <c r="E54" s="20"/>
      <c r="F54" s="18"/>
      <c r="G54" s="18"/>
      <c r="H54" s="18"/>
      <c r="I54" s="18"/>
      <c r="J54" s="18"/>
      <c r="K54" s="42"/>
      <c r="L54" s="42" t="s">
        <v>16</v>
      </c>
      <c r="M54" s="42">
        <f>BA53</f>
        <v>0.22</v>
      </c>
      <c r="N54" s="38">
        <f>M54*1101</f>
        <v>242.22</v>
      </c>
      <c r="O54" s="38"/>
      <c r="P54" s="38">
        <f>N54*0.08</f>
        <v>19.377600000000001</v>
      </c>
      <c r="Q54" s="38">
        <f>N54*0.86</f>
        <v>208.3092</v>
      </c>
      <c r="R54" s="38">
        <v>0</v>
      </c>
      <c r="S54" s="38">
        <f>N54*0.06</f>
        <v>14.533199999999999</v>
      </c>
      <c r="T54" s="38">
        <f>SUM(P54:S54)</f>
        <v>242.22</v>
      </c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42"/>
      <c r="AF54" s="43"/>
      <c r="AG54" s="42"/>
      <c r="AH54" s="33"/>
      <c r="AI54" s="102"/>
      <c r="AJ54" s="43"/>
      <c r="AK54" s="42"/>
      <c r="AL54" s="33"/>
      <c r="AM54" s="33"/>
      <c r="AN54" s="33"/>
      <c r="AO54" s="33"/>
      <c r="AP54" s="33"/>
      <c r="AQ54" s="102"/>
      <c r="AR54" s="43"/>
      <c r="AS54" s="33"/>
      <c r="AT54" s="33"/>
      <c r="AU54" s="33"/>
      <c r="AV54" s="33"/>
      <c r="AW54" s="33"/>
      <c r="AX54" s="33"/>
      <c r="AY54" s="42"/>
      <c r="AZ54" s="42"/>
      <c r="BA54" s="102"/>
      <c r="BB54" s="42"/>
      <c r="BC54" s="42"/>
      <c r="BD54" s="33"/>
      <c r="BE54" s="42"/>
      <c r="BF54" s="43"/>
      <c r="BG54" s="43"/>
      <c r="BH54" s="33"/>
      <c r="BI54" s="33"/>
      <c r="BJ54" s="33"/>
      <c r="BK54" s="62"/>
      <c r="BL54" s="24"/>
      <c r="BM54" s="33"/>
      <c r="BN54" s="33"/>
      <c r="BO54" s="34"/>
      <c r="BP54" s="23"/>
      <c r="BQ54" s="24"/>
      <c r="BR54" s="25"/>
    </row>
    <row r="55" spans="1:70" s="155" customFormat="1" ht="409.5" customHeight="1" x14ac:dyDescent="0.25">
      <c r="A55" s="142" t="s">
        <v>60</v>
      </c>
      <c r="B55" s="143" t="s">
        <v>90</v>
      </c>
      <c r="C55" s="144">
        <v>466.1</v>
      </c>
      <c r="D55" s="144"/>
      <c r="E55" s="145">
        <v>3</v>
      </c>
      <c r="F55" s="143" t="s">
        <v>120</v>
      </c>
      <c r="G55" s="143" t="s">
        <v>138</v>
      </c>
      <c r="H55" s="143" t="s">
        <v>162</v>
      </c>
      <c r="I55" s="143" t="s">
        <v>190</v>
      </c>
      <c r="J55" s="143" t="s">
        <v>217</v>
      </c>
      <c r="K55" s="146" t="s">
        <v>246</v>
      </c>
      <c r="L55" s="146"/>
      <c r="M55" s="146"/>
      <c r="N55" s="147">
        <f>N56+N57+N58+N59</f>
        <v>650.35</v>
      </c>
      <c r="O55" s="147">
        <f t="shared" ref="O55:T55" si="24">O56+O57+O58+O59</f>
        <v>0</v>
      </c>
      <c r="P55" s="147">
        <f t="shared" si="24"/>
        <v>38.634</v>
      </c>
      <c r="Q55" s="147">
        <f t="shared" si="24"/>
        <v>307.87400000000002</v>
      </c>
      <c r="R55" s="147">
        <f t="shared" si="24"/>
        <v>282.39</v>
      </c>
      <c r="S55" s="147">
        <f t="shared" si="24"/>
        <v>21.451999999999998</v>
      </c>
      <c r="T55" s="147">
        <f t="shared" si="24"/>
        <v>650.35</v>
      </c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6">
        <v>0.05</v>
      </c>
      <c r="AF55" s="156">
        <f>T56</f>
        <v>74.600000000000009</v>
      </c>
      <c r="AG55" s="146"/>
      <c r="AH55" s="148"/>
      <c r="AI55" s="150">
        <v>1</v>
      </c>
      <c r="AJ55" s="156">
        <f>T57</f>
        <v>83.3</v>
      </c>
      <c r="AK55" s="146"/>
      <c r="AL55" s="148"/>
      <c r="AM55" s="148"/>
      <c r="AN55" s="148"/>
      <c r="AO55" s="148"/>
      <c r="AP55" s="148"/>
      <c r="AQ55" s="150" t="s">
        <v>272</v>
      </c>
      <c r="AR55" s="156">
        <f>T58</f>
        <v>272.25</v>
      </c>
      <c r="AS55" s="148"/>
      <c r="AT55" s="148"/>
      <c r="AU55" s="148"/>
      <c r="AV55" s="148"/>
      <c r="AW55" s="148"/>
      <c r="AX55" s="148"/>
      <c r="AY55" s="148"/>
      <c r="AZ55" s="148"/>
      <c r="BA55" s="150">
        <v>0.2</v>
      </c>
      <c r="BB55" s="147">
        <f>T59</f>
        <v>220.20000000000002</v>
      </c>
      <c r="BC55" s="146"/>
      <c r="BD55" s="148"/>
      <c r="BE55" s="146"/>
      <c r="BF55" s="156"/>
      <c r="BG55" s="156"/>
      <c r="BH55" s="148"/>
      <c r="BI55" s="148"/>
      <c r="BJ55" s="148"/>
      <c r="BK55" s="149">
        <f>BB55+AR55+AJ55+AF55</f>
        <v>650.35</v>
      </c>
      <c r="BL55" s="151">
        <v>42862</v>
      </c>
      <c r="BM55" s="148" t="s">
        <v>247</v>
      </c>
      <c r="BN55" s="148"/>
      <c r="BO55" s="152"/>
      <c r="BP55" s="153"/>
      <c r="BQ55" s="151"/>
      <c r="BR55" s="154"/>
    </row>
    <row r="56" spans="1:70" s="118" customFormat="1" ht="126.75" customHeight="1" x14ac:dyDescent="0.25">
      <c r="A56" s="104"/>
      <c r="B56" s="105"/>
      <c r="C56" s="106"/>
      <c r="D56" s="106"/>
      <c r="E56" s="107"/>
      <c r="F56" s="105"/>
      <c r="G56" s="105"/>
      <c r="H56" s="105"/>
      <c r="I56" s="105"/>
      <c r="J56" s="105"/>
      <c r="K56" s="108"/>
      <c r="L56" s="108" t="s">
        <v>7</v>
      </c>
      <c r="M56" s="108">
        <f>AE55</f>
        <v>0.05</v>
      </c>
      <c r="N56" s="119">
        <f>1492*M56</f>
        <v>74.600000000000009</v>
      </c>
      <c r="O56" s="119"/>
      <c r="P56" s="119">
        <f>N56*0.08</f>
        <v>5.9680000000000009</v>
      </c>
      <c r="Q56" s="119">
        <f>N56*0.87</f>
        <v>64.902000000000001</v>
      </c>
      <c r="R56" s="119">
        <v>0</v>
      </c>
      <c r="S56" s="119">
        <f>N56*0.05</f>
        <v>3.7300000000000004</v>
      </c>
      <c r="T56" s="119">
        <f>P56+Q56+R56+S56</f>
        <v>74.600000000000009</v>
      </c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08"/>
      <c r="AF56" s="109"/>
      <c r="AG56" s="108"/>
      <c r="AH56" s="110"/>
      <c r="AI56" s="112"/>
      <c r="AJ56" s="109"/>
      <c r="AK56" s="108"/>
      <c r="AL56" s="110"/>
      <c r="AM56" s="110"/>
      <c r="AN56" s="110"/>
      <c r="AO56" s="110"/>
      <c r="AP56" s="110"/>
      <c r="AQ56" s="112"/>
      <c r="AR56" s="109"/>
      <c r="AS56" s="110"/>
      <c r="AT56" s="110"/>
      <c r="AU56" s="110"/>
      <c r="AV56" s="110"/>
      <c r="AW56" s="110"/>
      <c r="AX56" s="110"/>
      <c r="AY56" s="110"/>
      <c r="AZ56" s="110"/>
      <c r="BA56" s="112"/>
      <c r="BB56" s="119"/>
      <c r="BC56" s="108"/>
      <c r="BD56" s="110"/>
      <c r="BE56" s="108"/>
      <c r="BF56" s="109"/>
      <c r="BG56" s="109"/>
      <c r="BH56" s="110"/>
      <c r="BI56" s="110"/>
      <c r="BJ56" s="110"/>
      <c r="BK56" s="111"/>
      <c r="BL56" s="114"/>
      <c r="BM56" s="110"/>
      <c r="BN56" s="110"/>
      <c r="BO56" s="115"/>
      <c r="BP56" s="116"/>
      <c r="BQ56" s="114"/>
      <c r="BR56" s="117"/>
    </row>
    <row r="57" spans="1:70" s="118" customFormat="1" ht="126.75" customHeight="1" x14ac:dyDescent="0.25">
      <c r="A57" s="104"/>
      <c r="B57" s="105"/>
      <c r="C57" s="106"/>
      <c r="D57" s="106"/>
      <c r="E57" s="107"/>
      <c r="F57" s="105"/>
      <c r="G57" s="105"/>
      <c r="H57" s="105"/>
      <c r="I57" s="105"/>
      <c r="J57" s="105"/>
      <c r="K57" s="108"/>
      <c r="L57" s="108" t="s">
        <v>9</v>
      </c>
      <c r="M57" s="108">
        <v>1</v>
      </c>
      <c r="N57" s="119">
        <v>83.3</v>
      </c>
      <c r="O57" s="119"/>
      <c r="P57" s="119">
        <v>6.16</v>
      </c>
      <c r="Q57" s="119">
        <v>10.220000000000001</v>
      </c>
      <c r="R57" s="119">
        <v>64.91</v>
      </c>
      <c r="S57" s="119">
        <v>2.0099999999999998</v>
      </c>
      <c r="T57" s="119">
        <f t="shared" ref="T57:T58" si="25">P57+Q57+R57+S57</f>
        <v>83.3</v>
      </c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08"/>
      <c r="AF57" s="109"/>
      <c r="AG57" s="108"/>
      <c r="AH57" s="110"/>
      <c r="AI57" s="112"/>
      <c r="AJ57" s="109"/>
      <c r="AK57" s="108"/>
      <c r="AL57" s="110"/>
      <c r="AM57" s="110"/>
      <c r="AN57" s="110"/>
      <c r="AO57" s="110"/>
      <c r="AP57" s="110"/>
      <c r="AQ57" s="112"/>
      <c r="AR57" s="109"/>
      <c r="AS57" s="110"/>
      <c r="AT57" s="110"/>
      <c r="AU57" s="110"/>
      <c r="AV57" s="110"/>
      <c r="AW57" s="110"/>
      <c r="AX57" s="110"/>
      <c r="AY57" s="110"/>
      <c r="AZ57" s="110"/>
      <c r="BA57" s="112"/>
      <c r="BB57" s="119"/>
      <c r="BC57" s="108"/>
      <c r="BD57" s="110"/>
      <c r="BE57" s="108"/>
      <c r="BF57" s="109"/>
      <c r="BG57" s="109"/>
      <c r="BH57" s="110"/>
      <c r="BI57" s="110"/>
      <c r="BJ57" s="110"/>
      <c r="BK57" s="111"/>
      <c r="BL57" s="114"/>
      <c r="BM57" s="110"/>
      <c r="BN57" s="110"/>
      <c r="BO57" s="115"/>
      <c r="BP57" s="116"/>
      <c r="BQ57" s="114"/>
      <c r="BR57" s="117"/>
    </row>
    <row r="58" spans="1:70" s="118" customFormat="1" ht="107.25" customHeight="1" x14ac:dyDescent="0.25">
      <c r="A58" s="104"/>
      <c r="B58" s="105"/>
      <c r="C58" s="106"/>
      <c r="D58" s="106"/>
      <c r="E58" s="107"/>
      <c r="F58" s="105"/>
      <c r="G58" s="105"/>
      <c r="H58" s="105"/>
      <c r="I58" s="105"/>
      <c r="J58" s="105"/>
      <c r="K58" s="108"/>
      <c r="L58" s="108" t="s">
        <v>12</v>
      </c>
      <c r="M58" s="108" t="s">
        <v>272</v>
      </c>
      <c r="N58" s="119">
        <v>272.25</v>
      </c>
      <c r="O58" s="119"/>
      <c r="P58" s="119">
        <v>8.89</v>
      </c>
      <c r="Q58" s="119">
        <v>43.38</v>
      </c>
      <c r="R58" s="119">
        <v>217.48</v>
      </c>
      <c r="S58" s="119">
        <v>2.5</v>
      </c>
      <c r="T58" s="119">
        <f t="shared" si="25"/>
        <v>272.25</v>
      </c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08"/>
      <c r="AF58" s="109"/>
      <c r="AG58" s="108"/>
      <c r="AH58" s="110"/>
      <c r="AI58" s="112"/>
      <c r="AJ58" s="109"/>
      <c r="AK58" s="108"/>
      <c r="AL58" s="110"/>
      <c r="AM58" s="110"/>
      <c r="AN58" s="110"/>
      <c r="AO58" s="110"/>
      <c r="AP58" s="110"/>
      <c r="AQ58" s="112"/>
      <c r="AR58" s="109"/>
      <c r="AS58" s="110"/>
      <c r="AT58" s="110"/>
      <c r="AU58" s="110"/>
      <c r="AV58" s="110"/>
      <c r="AW58" s="110"/>
      <c r="AX58" s="110"/>
      <c r="AY58" s="110"/>
      <c r="AZ58" s="110"/>
      <c r="BA58" s="112"/>
      <c r="BB58" s="119"/>
      <c r="BC58" s="108"/>
      <c r="BD58" s="110"/>
      <c r="BE58" s="108"/>
      <c r="BF58" s="109"/>
      <c r="BG58" s="109"/>
      <c r="BH58" s="110"/>
      <c r="BI58" s="110"/>
      <c r="BJ58" s="110"/>
      <c r="BK58" s="111"/>
      <c r="BL58" s="114"/>
      <c r="BM58" s="110"/>
      <c r="BN58" s="110"/>
      <c r="BO58" s="115"/>
      <c r="BP58" s="116"/>
      <c r="BQ58" s="114"/>
      <c r="BR58" s="117"/>
    </row>
    <row r="59" spans="1:70" s="118" customFormat="1" ht="114.75" customHeight="1" x14ac:dyDescent="0.25">
      <c r="A59" s="104"/>
      <c r="B59" s="105"/>
      <c r="C59" s="106"/>
      <c r="D59" s="106"/>
      <c r="E59" s="107"/>
      <c r="F59" s="105"/>
      <c r="G59" s="105"/>
      <c r="H59" s="105"/>
      <c r="I59" s="105"/>
      <c r="J59" s="105"/>
      <c r="K59" s="108"/>
      <c r="L59" s="108" t="s">
        <v>16</v>
      </c>
      <c r="M59" s="108">
        <f>BA55</f>
        <v>0.2</v>
      </c>
      <c r="N59" s="119">
        <f>1101*M59</f>
        <v>220.20000000000002</v>
      </c>
      <c r="O59" s="119"/>
      <c r="P59" s="119">
        <f>N59*0.08</f>
        <v>17.616000000000003</v>
      </c>
      <c r="Q59" s="119">
        <f>N59*0.86</f>
        <v>189.37200000000001</v>
      </c>
      <c r="R59" s="119">
        <v>0</v>
      </c>
      <c r="S59" s="119">
        <f>N59*0.06</f>
        <v>13.212</v>
      </c>
      <c r="T59" s="119">
        <f>SUM(P59:S59)</f>
        <v>220.20000000000002</v>
      </c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08"/>
      <c r="AF59" s="109"/>
      <c r="AG59" s="108"/>
      <c r="AH59" s="110"/>
      <c r="AI59" s="112"/>
      <c r="AJ59" s="109"/>
      <c r="AK59" s="108"/>
      <c r="AL59" s="110"/>
      <c r="AM59" s="110"/>
      <c r="AN59" s="110"/>
      <c r="AO59" s="110"/>
      <c r="AP59" s="110"/>
      <c r="AQ59" s="112"/>
      <c r="AR59" s="109"/>
      <c r="AS59" s="110"/>
      <c r="AT59" s="110"/>
      <c r="AU59" s="110"/>
      <c r="AV59" s="110"/>
      <c r="AW59" s="110"/>
      <c r="AX59" s="110"/>
      <c r="AY59" s="110"/>
      <c r="AZ59" s="110"/>
      <c r="BA59" s="112"/>
      <c r="BB59" s="119"/>
      <c r="BC59" s="108"/>
      <c r="BD59" s="110"/>
      <c r="BE59" s="108"/>
      <c r="BF59" s="109"/>
      <c r="BG59" s="109"/>
      <c r="BH59" s="110"/>
      <c r="BI59" s="110"/>
      <c r="BJ59" s="110"/>
      <c r="BK59" s="111"/>
      <c r="BL59" s="114"/>
      <c r="BM59" s="110"/>
      <c r="BN59" s="110"/>
      <c r="BO59" s="115"/>
      <c r="BP59" s="116"/>
      <c r="BQ59" s="114"/>
      <c r="BR59" s="117"/>
    </row>
    <row r="60" spans="1:70" s="155" customFormat="1" ht="408" customHeight="1" x14ac:dyDescent="0.25">
      <c r="A60" s="142" t="s">
        <v>61</v>
      </c>
      <c r="B60" s="143" t="s">
        <v>91</v>
      </c>
      <c r="C60" s="144">
        <v>466.1</v>
      </c>
      <c r="D60" s="144"/>
      <c r="E60" s="145">
        <v>12</v>
      </c>
      <c r="F60" s="143" t="s">
        <v>121</v>
      </c>
      <c r="G60" s="143" t="s">
        <v>138</v>
      </c>
      <c r="H60" s="143" t="s">
        <v>163</v>
      </c>
      <c r="I60" s="143" t="s">
        <v>191</v>
      </c>
      <c r="J60" s="143" t="s">
        <v>218</v>
      </c>
      <c r="K60" s="146" t="s">
        <v>246</v>
      </c>
      <c r="L60" s="146"/>
      <c r="M60" s="146"/>
      <c r="N60" s="147">
        <f>SUM(N61)</f>
        <v>99.09</v>
      </c>
      <c r="O60" s="147">
        <f t="shared" ref="O60:T60" si="26">SUM(O61)</f>
        <v>0</v>
      </c>
      <c r="P60" s="147">
        <f t="shared" si="26"/>
        <v>7.9272</v>
      </c>
      <c r="Q60" s="147">
        <f t="shared" si="26"/>
        <v>85.217399999999998</v>
      </c>
      <c r="R60" s="147">
        <f t="shared" si="26"/>
        <v>0</v>
      </c>
      <c r="S60" s="147">
        <f t="shared" si="26"/>
        <v>5.9454000000000002</v>
      </c>
      <c r="T60" s="147">
        <f t="shared" si="26"/>
        <v>99.09</v>
      </c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6"/>
      <c r="AF60" s="156"/>
      <c r="AG60" s="146"/>
      <c r="AH60" s="148"/>
      <c r="AI60" s="150"/>
      <c r="AJ60" s="156"/>
      <c r="AK60" s="146"/>
      <c r="AL60" s="148"/>
      <c r="AM60" s="148"/>
      <c r="AN60" s="148"/>
      <c r="AO60" s="148"/>
      <c r="AP60" s="148"/>
      <c r="AQ60" s="150"/>
      <c r="AR60" s="156"/>
      <c r="AS60" s="148"/>
      <c r="AT60" s="148"/>
      <c r="AU60" s="148"/>
      <c r="AV60" s="148"/>
      <c r="AW60" s="148"/>
      <c r="AX60" s="148"/>
      <c r="AY60" s="148"/>
      <c r="AZ60" s="148"/>
      <c r="BA60" s="150">
        <v>0.09</v>
      </c>
      <c r="BB60" s="147">
        <f>T61</f>
        <v>99.09</v>
      </c>
      <c r="BC60" s="146"/>
      <c r="BD60" s="148"/>
      <c r="BE60" s="146"/>
      <c r="BF60" s="156"/>
      <c r="BG60" s="156"/>
      <c r="BH60" s="148"/>
      <c r="BI60" s="148"/>
      <c r="BJ60" s="148"/>
      <c r="BK60" s="149">
        <f>BB60</f>
        <v>99.09</v>
      </c>
      <c r="BL60" s="151">
        <v>42862</v>
      </c>
      <c r="BM60" s="148" t="s">
        <v>282</v>
      </c>
      <c r="BN60" s="148"/>
      <c r="BO60" s="152"/>
      <c r="BP60" s="153"/>
      <c r="BQ60" s="151"/>
      <c r="BR60" s="154"/>
    </row>
    <row r="61" spans="1:70" s="22" customFormat="1" ht="145.5" customHeight="1" x14ac:dyDescent="0.25">
      <c r="A61" s="17"/>
      <c r="B61" s="18"/>
      <c r="C61" s="19"/>
      <c r="D61" s="19"/>
      <c r="E61" s="20"/>
      <c r="F61" s="18"/>
      <c r="G61" s="18"/>
      <c r="H61" s="18"/>
      <c r="I61" s="18"/>
      <c r="J61" s="18"/>
      <c r="K61" s="42"/>
      <c r="L61" s="42" t="s">
        <v>16</v>
      </c>
      <c r="M61" s="42">
        <f>BA60</f>
        <v>0.09</v>
      </c>
      <c r="N61" s="38">
        <f>M61*1101</f>
        <v>99.09</v>
      </c>
      <c r="O61" s="38"/>
      <c r="P61" s="38">
        <f>N61*0.08</f>
        <v>7.9272</v>
      </c>
      <c r="Q61" s="38">
        <f>N61*0.86</f>
        <v>85.217399999999998</v>
      </c>
      <c r="R61" s="38">
        <v>0</v>
      </c>
      <c r="S61" s="38">
        <f>N61*0.06</f>
        <v>5.9454000000000002</v>
      </c>
      <c r="T61" s="38">
        <f>SUM(P61:S61)</f>
        <v>99.09</v>
      </c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42"/>
      <c r="AF61" s="43"/>
      <c r="AG61" s="42"/>
      <c r="AH61" s="33"/>
      <c r="AI61" s="102"/>
      <c r="AJ61" s="43"/>
      <c r="AK61" s="42"/>
      <c r="AL61" s="33"/>
      <c r="AM61" s="33"/>
      <c r="AN61" s="33"/>
      <c r="AO61" s="33"/>
      <c r="AP61" s="33"/>
      <c r="AQ61" s="102"/>
      <c r="AR61" s="43"/>
      <c r="AS61" s="33"/>
      <c r="AT61" s="33"/>
      <c r="AU61" s="33"/>
      <c r="AV61" s="33"/>
      <c r="AW61" s="33"/>
      <c r="AX61" s="33"/>
      <c r="AY61" s="33"/>
      <c r="AZ61" s="33"/>
      <c r="BA61" s="102"/>
      <c r="BB61" s="42"/>
      <c r="BC61" s="42"/>
      <c r="BD61" s="33"/>
      <c r="BE61" s="42"/>
      <c r="BF61" s="43"/>
      <c r="BG61" s="43"/>
      <c r="BH61" s="33"/>
      <c r="BI61" s="33"/>
      <c r="BJ61" s="33"/>
      <c r="BK61" s="62"/>
      <c r="BL61" s="24"/>
      <c r="BM61" s="33"/>
      <c r="BN61" s="33"/>
      <c r="BO61" s="34"/>
      <c r="BP61" s="23"/>
      <c r="BQ61" s="24"/>
      <c r="BR61" s="25"/>
    </row>
    <row r="62" spans="1:70" s="96" customFormat="1" ht="235.5" customHeight="1" x14ac:dyDescent="0.25">
      <c r="A62" s="82" t="s">
        <v>62</v>
      </c>
      <c r="B62" s="83" t="s">
        <v>92</v>
      </c>
      <c r="C62" s="84">
        <v>466.1</v>
      </c>
      <c r="D62" s="84"/>
      <c r="E62" s="85">
        <v>15</v>
      </c>
      <c r="F62" s="83" t="s">
        <v>122</v>
      </c>
      <c r="G62" s="83" t="s">
        <v>141</v>
      </c>
      <c r="H62" s="83" t="s">
        <v>164</v>
      </c>
      <c r="I62" s="83" t="s">
        <v>284</v>
      </c>
      <c r="J62" s="83" t="s">
        <v>219</v>
      </c>
      <c r="K62" s="86" t="s">
        <v>285</v>
      </c>
      <c r="L62" s="86"/>
      <c r="M62" s="86"/>
      <c r="N62" s="97">
        <f>N63</f>
        <v>99.09</v>
      </c>
      <c r="O62" s="97">
        <f t="shared" ref="O62:T62" si="27">O63</f>
        <v>0</v>
      </c>
      <c r="P62" s="97">
        <f t="shared" si="27"/>
        <v>7.9272</v>
      </c>
      <c r="Q62" s="97">
        <f t="shared" si="27"/>
        <v>85.217399999999998</v>
      </c>
      <c r="R62" s="97">
        <f t="shared" si="27"/>
        <v>0</v>
      </c>
      <c r="S62" s="97">
        <f t="shared" si="27"/>
        <v>5.9454000000000002</v>
      </c>
      <c r="T62" s="97">
        <f t="shared" si="27"/>
        <v>99.09</v>
      </c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6"/>
      <c r="AF62" s="87"/>
      <c r="AG62" s="86"/>
      <c r="AH62" s="88"/>
      <c r="AI62" s="90"/>
      <c r="AJ62" s="87"/>
      <c r="AK62" s="86"/>
      <c r="AL62" s="88"/>
      <c r="AM62" s="88"/>
      <c r="AN62" s="88"/>
      <c r="AO62" s="88"/>
      <c r="AP62" s="88"/>
      <c r="AQ62" s="90"/>
      <c r="AR62" s="87"/>
      <c r="AS62" s="88"/>
      <c r="AT62" s="88"/>
      <c r="AU62" s="88"/>
      <c r="AV62" s="88"/>
      <c r="AW62" s="88"/>
      <c r="AX62" s="88"/>
      <c r="AY62" s="88"/>
      <c r="AZ62" s="88"/>
      <c r="BA62" s="90">
        <v>0.09</v>
      </c>
      <c r="BB62" s="97">
        <f>T63</f>
        <v>99.09</v>
      </c>
      <c r="BC62" s="86"/>
      <c r="BD62" s="88"/>
      <c r="BE62" s="86"/>
      <c r="BF62" s="87"/>
      <c r="BG62" s="87"/>
      <c r="BH62" s="88"/>
      <c r="BI62" s="88"/>
      <c r="BJ62" s="88"/>
      <c r="BK62" s="89">
        <f>BB62</f>
        <v>99.09</v>
      </c>
      <c r="BL62" s="92">
        <v>42865</v>
      </c>
      <c r="BM62" s="88" t="s">
        <v>283</v>
      </c>
      <c r="BN62" s="88"/>
      <c r="BO62" s="93"/>
      <c r="BP62" s="94"/>
      <c r="BQ62" s="92"/>
      <c r="BR62" s="95"/>
    </row>
    <row r="63" spans="1:70" s="118" customFormat="1" ht="177.75" customHeight="1" x14ac:dyDescent="0.25">
      <c r="A63" s="104"/>
      <c r="B63" s="105"/>
      <c r="C63" s="106"/>
      <c r="D63" s="106"/>
      <c r="E63" s="107"/>
      <c r="F63" s="105"/>
      <c r="G63" s="105"/>
      <c r="H63" s="105"/>
      <c r="I63" s="105"/>
      <c r="J63" s="105"/>
      <c r="K63" s="108"/>
      <c r="L63" s="108" t="s">
        <v>16</v>
      </c>
      <c r="M63" s="108">
        <v>0.09</v>
      </c>
      <c r="N63" s="81">
        <f>M63*1101</f>
        <v>99.09</v>
      </c>
      <c r="O63" s="81"/>
      <c r="P63" s="81">
        <f>N63*0.08</f>
        <v>7.9272</v>
      </c>
      <c r="Q63" s="81">
        <f>N63*0.86</f>
        <v>85.217399999999998</v>
      </c>
      <c r="R63" s="81">
        <v>0</v>
      </c>
      <c r="S63" s="81">
        <f>N63*0.06</f>
        <v>5.9454000000000002</v>
      </c>
      <c r="T63" s="81">
        <f>SUM(P63:S63)</f>
        <v>99.09</v>
      </c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08"/>
      <c r="AF63" s="109"/>
      <c r="AG63" s="108"/>
      <c r="AH63" s="110"/>
      <c r="AI63" s="112"/>
      <c r="AJ63" s="109"/>
      <c r="AK63" s="108"/>
      <c r="AL63" s="110"/>
      <c r="AM63" s="110"/>
      <c r="AN63" s="110"/>
      <c r="AO63" s="110"/>
      <c r="AP63" s="110"/>
      <c r="AQ63" s="112"/>
      <c r="AR63" s="109"/>
      <c r="AS63" s="110"/>
      <c r="AT63" s="110"/>
      <c r="AU63" s="110"/>
      <c r="AV63" s="110"/>
      <c r="AW63" s="110"/>
      <c r="AX63" s="110"/>
      <c r="AY63" s="110"/>
      <c r="AZ63" s="110"/>
      <c r="BA63" s="112"/>
      <c r="BB63" s="112"/>
      <c r="BC63" s="108"/>
      <c r="BD63" s="110"/>
      <c r="BE63" s="108"/>
      <c r="BF63" s="109"/>
      <c r="BG63" s="109"/>
      <c r="BH63" s="110"/>
      <c r="BI63" s="110"/>
      <c r="BJ63" s="110"/>
      <c r="BK63" s="111"/>
      <c r="BL63" s="114"/>
      <c r="BM63" s="110"/>
      <c r="BN63" s="110"/>
      <c r="BO63" s="115"/>
      <c r="BP63" s="116"/>
      <c r="BQ63" s="114"/>
      <c r="BR63" s="117"/>
    </row>
    <row r="64" spans="1:70" s="155" customFormat="1" ht="408" customHeight="1" x14ac:dyDescent="0.25">
      <c r="A64" s="142" t="s">
        <v>63</v>
      </c>
      <c r="B64" s="143" t="s">
        <v>93</v>
      </c>
      <c r="C64" s="144">
        <v>466.1</v>
      </c>
      <c r="D64" s="144"/>
      <c r="E64" s="145">
        <v>15</v>
      </c>
      <c r="F64" s="143" t="s">
        <v>123</v>
      </c>
      <c r="G64" s="143" t="s">
        <v>138</v>
      </c>
      <c r="H64" s="143" t="s">
        <v>165</v>
      </c>
      <c r="I64" s="143" t="s">
        <v>192</v>
      </c>
      <c r="J64" s="143" t="s">
        <v>220</v>
      </c>
      <c r="K64" s="146" t="s">
        <v>286</v>
      </c>
      <c r="L64" s="146"/>
      <c r="M64" s="146"/>
      <c r="N64" s="147">
        <f>N65+N66+N67+N68</f>
        <v>407.40999999999997</v>
      </c>
      <c r="O64" s="147">
        <f t="shared" ref="O64:T64" si="28">O65+O66+O67+O68</f>
        <v>0</v>
      </c>
      <c r="P64" s="147">
        <f t="shared" si="28"/>
        <v>19.198800000000002</v>
      </c>
      <c r="Q64" s="147">
        <f t="shared" si="28"/>
        <v>98.498000000000005</v>
      </c>
      <c r="R64" s="147">
        <f t="shared" si="28"/>
        <v>282.39</v>
      </c>
      <c r="S64" s="147">
        <f t="shared" si="28"/>
        <v>7.3231999999999999</v>
      </c>
      <c r="T64" s="147">
        <f t="shared" si="28"/>
        <v>407.40999999999997</v>
      </c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6">
        <v>0.02</v>
      </c>
      <c r="AF64" s="156">
        <f>T65</f>
        <v>29.84</v>
      </c>
      <c r="AG64" s="146"/>
      <c r="AH64" s="148"/>
      <c r="AI64" s="150">
        <v>1</v>
      </c>
      <c r="AJ64" s="156">
        <f>T66</f>
        <v>83.3</v>
      </c>
      <c r="AK64" s="146"/>
      <c r="AL64" s="148"/>
      <c r="AM64" s="148"/>
      <c r="AN64" s="148"/>
      <c r="AO64" s="148"/>
      <c r="AP64" s="148"/>
      <c r="AQ64" s="150" t="s">
        <v>272</v>
      </c>
      <c r="AR64" s="156">
        <f>T67</f>
        <v>272.25</v>
      </c>
      <c r="AS64" s="148"/>
      <c r="AT64" s="148"/>
      <c r="AU64" s="148"/>
      <c r="AV64" s="148"/>
      <c r="AW64" s="148"/>
      <c r="AX64" s="148"/>
      <c r="AY64" s="148"/>
      <c r="AZ64" s="148"/>
      <c r="BA64" s="150">
        <v>0.02</v>
      </c>
      <c r="BB64" s="159">
        <f>T68</f>
        <v>22.020000000000003</v>
      </c>
      <c r="BC64" s="146"/>
      <c r="BD64" s="148"/>
      <c r="BE64" s="146"/>
      <c r="BF64" s="156"/>
      <c r="BG64" s="156"/>
      <c r="BH64" s="148"/>
      <c r="BI64" s="148"/>
      <c r="BJ64" s="148"/>
      <c r="BK64" s="149">
        <f>BB64+AR64+AJ64+AF64</f>
        <v>407.40999999999997</v>
      </c>
      <c r="BL64" s="151">
        <v>42865</v>
      </c>
      <c r="BM64" s="148"/>
      <c r="BN64" s="148"/>
      <c r="BO64" s="152"/>
      <c r="BP64" s="153"/>
      <c r="BQ64" s="151"/>
      <c r="BR64" s="154"/>
    </row>
    <row r="65" spans="1:70" s="118" customFormat="1" ht="126.75" customHeight="1" x14ac:dyDescent="0.25">
      <c r="A65" s="104"/>
      <c r="B65" s="105"/>
      <c r="C65" s="106"/>
      <c r="D65" s="106"/>
      <c r="E65" s="107"/>
      <c r="F65" s="105"/>
      <c r="G65" s="105"/>
      <c r="H65" s="105"/>
      <c r="I65" s="105"/>
      <c r="J65" s="105"/>
      <c r="K65" s="108"/>
      <c r="L65" s="108" t="s">
        <v>7</v>
      </c>
      <c r="M65" s="108">
        <f>AE64</f>
        <v>0.02</v>
      </c>
      <c r="N65" s="119">
        <f>1492*M65</f>
        <v>29.84</v>
      </c>
      <c r="O65" s="119"/>
      <c r="P65" s="119">
        <f>N65*0.08</f>
        <v>2.3872</v>
      </c>
      <c r="Q65" s="119">
        <f>N65*0.87</f>
        <v>25.960799999999999</v>
      </c>
      <c r="R65" s="119">
        <v>0</v>
      </c>
      <c r="S65" s="119">
        <f>N65*0.05</f>
        <v>1.492</v>
      </c>
      <c r="T65" s="119">
        <f>P65+Q65+R65+S65</f>
        <v>29.84</v>
      </c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08"/>
      <c r="AF65" s="109"/>
      <c r="AG65" s="108"/>
      <c r="AH65" s="110"/>
      <c r="AI65" s="112"/>
      <c r="AJ65" s="109"/>
      <c r="AK65" s="108"/>
      <c r="AL65" s="110"/>
      <c r="AM65" s="110"/>
      <c r="AN65" s="110"/>
      <c r="AO65" s="110"/>
      <c r="AP65" s="110"/>
      <c r="AQ65" s="112"/>
      <c r="AR65" s="109"/>
      <c r="AS65" s="110"/>
      <c r="AT65" s="110"/>
      <c r="AU65" s="110"/>
      <c r="AV65" s="110"/>
      <c r="AW65" s="110"/>
      <c r="AX65" s="110"/>
      <c r="AY65" s="110"/>
      <c r="AZ65" s="110"/>
      <c r="BA65" s="112"/>
      <c r="BB65" s="119"/>
      <c r="BC65" s="108"/>
      <c r="BD65" s="110"/>
      <c r="BE65" s="108"/>
      <c r="BF65" s="109"/>
      <c r="BG65" s="109"/>
      <c r="BH65" s="110"/>
      <c r="BI65" s="110"/>
      <c r="BJ65" s="110"/>
      <c r="BK65" s="111"/>
      <c r="BL65" s="114"/>
      <c r="BM65" s="110"/>
      <c r="BN65" s="110"/>
      <c r="BO65" s="115"/>
      <c r="BP65" s="116"/>
      <c r="BQ65" s="114"/>
      <c r="BR65" s="117"/>
    </row>
    <row r="66" spans="1:70" s="118" customFormat="1" ht="126.75" customHeight="1" x14ac:dyDescent="0.25">
      <c r="A66" s="104"/>
      <c r="B66" s="105"/>
      <c r="C66" s="106"/>
      <c r="D66" s="106"/>
      <c r="E66" s="107"/>
      <c r="F66" s="105"/>
      <c r="G66" s="105"/>
      <c r="H66" s="105"/>
      <c r="I66" s="105"/>
      <c r="J66" s="105"/>
      <c r="K66" s="108"/>
      <c r="L66" s="108" t="s">
        <v>9</v>
      </c>
      <c r="M66" s="108">
        <f>AI64</f>
        <v>1</v>
      </c>
      <c r="N66" s="119">
        <v>83.3</v>
      </c>
      <c r="O66" s="119"/>
      <c r="P66" s="119">
        <v>6.16</v>
      </c>
      <c r="Q66" s="119">
        <v>10.220000000000001</v>
      </c>
      <c r="R66" s="119">
        <v>64.91</v>
      </c>
      <c r="S66" s="119">
        <v>2.0099999999999998</v>
      </c>
      <c r="T66" s="119">
        <f t="shared" ref="T66:T67" si="29">P66+Q66+R66+S66</f>
        <v>83.3</v>
      </c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08"/>
      <c r="AF66" s="109"/>
      <c r="AG66" s="108"/>
      <c r="AH66" s="110"/>
      <c r="AI66" s="112"/>
      <c r="AJ66" s="109"/>
      <c r="AK66" s="108"/>
      <c r="AL66" s="110"/>
      <c r="AM66" s="110"/>
      <c r="AN66" s="110"/>
      <c r="AO66" s="110"/>
      <c r="AP66" s="110"/>
      <c r="AQ66" s="112"/>
      <c r="AR66" s="109"/>
      <c r="AS66" s="110"/>
      <c r="AT66" s="110"/>
      <c r="AU66" s="110"/>
      <c r="AV66" s="110"/>
      <c r="AW66" s="110"/>
      <c r="AX66" s="110"/>
      <c r="AY66" s="110"/>
      <c r="AZ66" s="110"/>
      <c r="BA66" s="112"/>
      <c r="BB66" s="119"/>
      <c r="BC66" s="108"/>
      <c r="BD66" s="110"/>
      <c r="BE66" s="108"/>
      <c r="BF66" s="109"/>
      <c r="BG66" s="109"/>
      <c r="BH66" s="110"/>
      <c r="BI66" s="110"/>
      <c r="BJ66" s="110"/>
      <c r="BK66" s="111"/>
      <c r="BL66" s="114"/>
      <c r="BM66" s="110"/>
      <c r="BN66" s="110"/>
      <c r="BO66" s="115"/>
      <c r="BP66" s="116"/>
      <c r="BQ66" s="114"/>
      <c r="BR66" s="117"/>
    </row>
    <row r="67" spans="1:70" s="118" customFormat="1" ht="107.25" customHeight="1" x14ac:dyDescent="0.25">
      <c r="A67" s="104"/>
      <c r="B67" s="105"/>
      <c r="C67" s="106"/>
      <c r="D67" s="106"/>
      <c r="E67" s="107"/>
      <c r="F67" s="105"/>
      <c r="G67" s="105"/>
      <c r="H67" s="105"/>
      <c r="I67" s="105"/>
      <c r="J67" s="105"/>
      <c r="K67" s="108"/>
      <c r="L67" s="108" t="s">
        <v>12</v>
      </c>
      <c r="M67" s="108" t="s">
        <v>272</v>
      </c>
      <c r="N67" s="119">
        <v>272.25</v>
      </c>
      <c r="O67" s="119"/>
      <c r="P67" s="119">
        <v>8.89</v>
      </c>
      <c r="Q67" s="119">
        <v>43.38</v>
      </c>
      <c r="R67" s="119">
        <v>217.48</v>
      </c>
      <c r="S67" s="119">
        <v>2.5</v>
      </c>
      <c r="T67" s="119">
        <f t="shared" si="29"/>
        <v>272.25</v>
      </c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08"/>
      <c r="AF67" s="109"/>
      <c r="AG67" s="108"/>
      <c r="AH67" s="110"/>
      <c r="AI67" s="112"/>
      <c r="AJ67" s="109"/>
      <c r="AK67" s="108"/>
      <c r="AL67" s="110"/>
      <c r="AM67" s="110"/>
      <c r="AN67" s="110"/>
      <c r="AO67" s="110"/>
      <c r="AP67" s="110"/>
      <c r="AQ67" s="112"/>
      <c r="AR67" s="109"/>
      <c r="AS67" s="110"/>
      <c r="AT67" s="110"/>
      <c r="AU67" s="110"/>
      <c r="AV67" s="110"/>
      <c r="AW67" s="110"/>
      <c r="AX67" s="110"/>
      <c r="AY67" s="110"/>
      <c r="AZ67" s="110"/>
      <c r="BA67" s="112"/>
      <c r="BB67" s="119"/>
      <c r="BC67" s="108"/>
      <c r="BD67" s="110"/>
      <c r="BE67" s="108"/>
      <c r="BF67" s="109"/>
      <c r="BG67" s="109"/>
      <c r="BH67" s="110"/>
      <c r="BI67" s="110"/>
      <c r="BJ67" s="110"/>
      <c r="BK67" s="111"/>
      <c r="BL67" s="114"/>
      <c r="BM67" s="110"/>
      <c r="BN67" s="110"/>
      <c r="BO67" s="115"/>
      <c r="BP67" s="116"/>
      <c r="BQ67" s="114"/>
      <c r="BR67" s="117"/>
    </row>
    <row r="68" spans="1:70" s="118" customFormat="1" ht="114.75" customHeight="1" x14ac:dyDescent="0.25">
      <c r="A68" s="104"/>
      <c r="B68" s="105"/>
      <c r="C68" s="106"/>
      <c r="D68" s="106"/>
      <c r="E68" s="107"/>
      <c r="F68" s="105"/>
      <c r="G68" s="105"/>
      <c r="H68" s="105"/>
      <c r="I68" s="105"/>
      <c r="J68" s="105"/>
      <c r="K68" s="108"/>
      <c r="L68" s="108" t="s">
        <v>16</v>
      </c>
      <c r="M68" s="108">
        <f>BA64</f>
        <v>0.02</v>
      </c>
      <c r="N68" s="119">
        <f>1101*M68</f>
        <v>22.02</v>
      </c>
      <c r="O68" s="119"/>
      <c r="P68" s="119">
        <f>N68*0.08</f>
        <v>1.7616000000000001</v>
      </c>
      <c r="Q68" s="119">
        <f>N68*0.86</f>
        <v>18.937200000000001</v>
      </c>
      <c r="R68" s="119">
        <v>0</v>
      </c>
      <c r="S68" s="119">
        <f>N68*0.06</f>
        <v>1.3211999999999999</v>
      </c>
      <c r="T68" s="119">
        <f>SUM(P68:S68)</f>
        <v>22.020000000000003</v>
      </c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08"/>
      <c r="AF68" s="109"/>
      <c r="AG68" s="108"/>
      <c r="AH68" s="110"/>
      <c r="AI68" s="112"/>
      <c r="AJ68" s="109"/>
      <c r="AK68" s="108"/>
      <c r="AL68" s="110"/>
      <c r="AM68" s="110"/>
      <c r="AN68" s="110"/>
      <c r="AO68" s="110"/>
      <c r="AP68" s="110"/>
      <c r="AQ68" s="112"/>
      <c r="AR68" s="109"/>
      <c r="AS68" s="110"/>
      <c r="AT68" s="110"/>
      <c r="AU68" s="110"/>
      <c r="AV68" s="110"/>
      <c r="AW68" s="110"/>
      <c r="AX68" s="110"/>
      <c r="AY68" s="110"/>
      <c r="AZ68" s="110"/>
      <c r="BA68" s="112"/>
      <c r="BB68" s="119"/>
      <c r="BC68" s="108"/>
      <c r="BD68" s="110"/>
      <c r="BE68" s="108"/>
      <c r="BF68" s="109"/>
      <c r="BG68" s="109"/>
      <c r="BH68" s="110"/>
      <c r="BI68" s="110"/>
      <c r="BJ68" s="110"/>
      <c r="BK68" s="111"/>
      <c r="BL68" s="114"/>
      <c r="BM68" s="110"/>
      <c r="BN68" s="110"/>
      <c r="BO68" s="115"/>
      <c r="BP68" s="116"/>
      <c r="BQ68" s="114"/>
      <c r="BR68" s="117"/>
    </row>
    <row r="69" spans="1:70" s="96" customFormat="1" ht="210" customHeight="1" x14ac:dyDescent="0.25">
      <c r="A69" s="82" t="s">
        <v>64</v>
      </c>
      <c r="B69" s="83" t="s">
        <v>94</v>
      </c>
      <c r="C69" s="84">
        <v>466.1</v>
      </c>
      <c r="D69" s="84"/>
      <c r="E69" s="85">
        <v>15</v>
      </c>
      <c r="F69" s="83" t="s">
        <v>124</v>
      </c>
      <c r="G69" s="83" t="s">
        <v>138</v>
      </c>
      <c r="H69" s="83" t="s">
        <v>166</v>
      </c>
      <c r="I69" s="83" t="s">
        <v>193</v>
      </c>
      <c r="J69" s="83" t="s">
        <v>221</v>
      </c>
      <c r="K69" s="86" t="s">
        <v>287</v>
      </c>
      <c r="L69" s="86"/>
      <c r="M69" s="86"/>
      <c r="N69" s="86"/>
      <c r="O69" s="86"/>
      <c r="P69" s="97"/>
      <c r="Q69" s="97"/>
      <c r="R69" s="97"/>
      <c r="S69" s="97"/>
      <c r="T69" s="86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9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6"/>
      <c r="AZ69" s="86"/>
      <c r="BA69" s="90"/>
      <c r="BB69" s="98"/>
      <c r="BC69" s="97"/>
      <c r="BD69" s="88"/>
      <c r="BE69" s="86"/>
      <c r="BF69" s="87"/>
      <c r="BG69" s="87"/>
      <c r="BH69" s="88"/>
      <c r="BI69" s="88"/>
      <c r="BJ69" s="88"/>
      <c r="BK69" s="89"/>
      <c r="BL69" s="92">
        <v>42869</v>
      </c>
      <c r="BM69" s="101" t="s">
        <v>288</v>
      </c>
      <c r="BN69" s="88"/>
      <c r="BO69" s="93"/>
      <c r="BP69" s="94"/>
      <c r="BQ69" s="92"/>
      <c r="BR69" s="95"/>
    </row>
    <row r="70" spans="1:70" s="155" customFormat="1" ht="203.25" customHeight="1" x14ac:dyDescent="0.25">
      <c r="A70" s="142" t="s">
        <v>65</v>
      </c>
      <c r="B70" s="143" t="s">
        <v>95</v>
      </c>
      <c r="C70" s="144">
        <v>466.1</v>
      </c>
      <c r="D70" s="144"/>
      <c r="E70" s="145">
        <v>15</v>
      </c>
      <c r="F70" s="143" t="s">
        <v>125</v>
      </c>
      <c r="G70" s="143" t="s">
        <v>138</v>
      </c>
      <c r="H70" s="143" t="s">
        <v>167</v>
      </c>
      <c r="I70" s="143" t="s">
        <v>194</v>
      </c>
      <c r="J70" s="143" t="s">
        <v>222</v>
      </c>
      <c r="K70" s="146" t="s">
        <v>289</v>
      </c>
      <c r="L70" s="146"/>
      <c r="M70" s="146"/>
      <c r="N70" s="147">
        <f>N71+N72</f>
        <v>609.12000000000012</v>
      </c>
      <c r="O70" s="147">
        <f t="shared" ref="O70:T70" si="30">O71+O72</f>
        <v>0</v>
      </c>
      <c r="P70" s="147">
        <f t="shared" si="30"/>
        <v>48.704000000000008</v>
      </c>
      <c r="Q70" s="147">
        <f t="shared" si="30"/>
        <v>521.36300000000006</v>
      </c>
      <c r="R70" s="147">
        <f t="shared" si="30"/>
        <v>2.72</v>
      </c>
      <c r="S70" s="147">
        <f t="shared" si="30"/>
        <v>36.333000000000006</v>
      </c>
      <c r="T70" s="147">
        <f t="shared" si="30"/>
        <v>609.12</v>
      </c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9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 t="s">
        <v>243</v>
      </c>
      <c r="AZ70" s="148">
        <f>3.57</f>
        <v>3.57</v>
      </c>
      <c r="BA70" s="150">
        <v>0.55000000000000004</v>
      </c>
      <c r="BB70" s="147">
        <f>T72</f>
        <v>605.54999999999995</v>
      </c>
      <c r="BC70" s="147"/>
      <c r="BD70" s="148"/>
      <c r="BE70" s="146"/>
      <c r="BF70" s="156"/>
      <c r="BG70" s="156"/>
      <c r="BH70" s="148"/>
      <c r="BI70" s="148"/>
      <c r="BJ70" s="148"/>
      <c r="BK70" s="149">
        <f>AZ70+BB70</f>
        <v>609.12</v>
      </c>
      <c r="BL70" s="151">
        <v>42871</v>
      </c>
      <c r="BM70" s="148"/>
      <c r="BN70" s="148"/>
      <c r="BO70" s="152"/>
      <c r="BP70" s="153"/>
      <c r="BQ70" s="151"/>
      <c r="BR70" s="154"/>
    </row>
    <row r="71" spans="1:70" s="118" customFormat="1" ht="203.25" customHeight="1" x14ac:dyDescent="0.25">
      <c r="A71" s="104"/>
      <c r="B71" s="105"/>
      <c r="C71" s="106"/>
      <c r="D71" s="106"/>
      <c r="E71" s="107"/>
      <c r="F71" s="105"/>
      <c r="G71" s="105"/>
      <c r="H71" s="105"/>
      <c r="I71" s="105"/>
      <c r="J71" s="105"/>
      <c r="K71" s="108"/>
      <c r="L71" s="108" t="s">
        <v>15</v>
      </c>
      <c r="M71" s="119" t="str">
        <f>AY70</f>
        <v>Монтаж АВ-0,4 кВ (до 63 А)</v>
      </c>
      <c r="N71" s="119">
        <f>3.57</f>
        <v>3.57</v>
      </c>
      <c r="O71" s="108"/>
      <c r="P71" s="119">
        <v>0.26</v>
      </c>
      <c r="Q71" s="119">
        <v>0.59</v>
      </c>
      <c r="R71" s="119">
        <v>2.72</v>
      </c>
      <c r="S71" s="119">
        <v>0</v>
      </c>
      <c r="T71" s="119">
        <f>P71+Q71+R71+S71</f>
        <v>3.5700000000000003</v>
      </c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1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2"/>
      <c r="BB71" s="120"/>
      <c r="BC71" s="119"/>
      <c r="BD71" s="110"/>
      <c r="BE71" s="108"/>
      <c r="BF71" s="109"/>
      <c r="BG71" s="109"/>
      <c r="BH71" s="110"/>
      <c r="BI71" s="110"/>
      <c r="BJ71" s="110"/>
      <c r="BK71" s="111"/>
      <c r="BL71" s="114"/>
      <c r="BM71" s="110"/>
      <c r="BN71" s="110"/>
      <c r="BO71" s="115"/>
      <c r="BP71" s="116"/>
      <c r="BQ71" s="114"/>
      <c r="BR71" s="117"/>
    </row>
    <row r="72" spans="1:70" s="118" customFormat="1" ht="203.25" customHeight="1" x14ac:dyDescent="0.25">
      <c r="A72" s="104"/>
      <c r="B72" s="105"/>
      <c r="C72" s="106"/>
      <c r="D72" s="106"/>
      <c r="E72" s="107"/>
      <c r="F72" s="105"/>
      <c r="G72" s="105"/>
      <c r="H72" s="105"/>
      <c r="I72" s="105"/>
      <c r="J72" s="105"/>
      <c r="K72" s="108"/>
      <c r="L72" s="108" t="s">
        <v>16</v>
      </c>
      <c r="M72" s="108">
        <v>0.55000000000000004</v>
      </c>
      <c r="N72" s="119">
        <f>1101*M72</f>
        <v>605.55000000000007</v>
      </c>
      <c r="O72" s="108"/>
      <c r="P72" s="119">
        <f>N72*0.08</f>
        <v>48.44400000000001</v>
      </c>
      <c r="Q72" s="119">
        <f>N72*0.86</f>
        <v>520.77300000000002</v>
      </c>
      <c r="R72" s="119">
        <v>0</v>
      </c>
      <c r="S72" s="119">
        <f>N72*0.06</f>
        <v>36.333000000000006</v>
      </c>
      <c r="T72" s="119">
        <f>SUM(P72:S72)</f>
        <v>605.54999999999995</v>
      </c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1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2"/>
      <c r="BB72" s="120"/>
      <c r="BC72" s="119"/>
      <c r="BD72" s="110"/>
      <c r="BE72" s="108"/>
      <c r="BF72" s="109"/>
      <c r="BG72" s="109"/>
      <c r="BH72" s="110"/>
      <c r="BI72" s="110"/>
      <c r="BJ72" s="110"/>
      <c r="BK72" s="111"/>
      <c r="BL72" s="114"/>
      <c r="BM72" s="110"/>
      <c r="BN72" s="110"/>
      <c r="BO72" s="115"/>
      <c r="BP72" s="116"/>
      <c r="BQ72" s="114"/>
      <c r="BR72" s="117"/>
    </row>
    <row r="73" spans="1:70" s="96" customFormat="1" ht="198" customHeight="1" x14ac:dyDescent="0.25">
      <c r="A73" s="82" t="s">
        <v>66</v>
      </c>
      <c r="B73" s="83" t="s">
        <v>96</v>
      </c>
      <c r="C73" s="84">
        <v>466.1</v>
      </c>
      <c r="D73" s="84"/>
      <c r="E73" s="85">
        <v>15</v>
      </c>
      <c r="F73" s="83" t="s">
        <v>126</v>
      </c>
      <c r="G73" s="83" t="s">
        <v>138</v>
      </c>
      <c r="H73" s="83" t="s">
        <v>168</v>
      </c>
      <c r="I73" s="83" t="s">
        <v>195</v>
      </c>
      <c r="J73" s="83" t="s">
        <v>223</v>
      </c>
      <c r="K73" s="86" t="s">
        <v>290</v>
      </c>
      <c r="L73" s="86"/>
      <c r="M73" s="86"/>
      <c r="N73" s="97">
        <f>N74</f>
        <v>33.03</v>
      </c>
      <c r="O73" s="97">
        <f t="shared" ref="O73:T73" si="31">O74</f>
        <v>0</v>
      </c>
      <c r="P73" s="97">
        <f t="shared" si="31"/>
        <v>2.6424000000000003</v>
      </c>
      <c r="Q73" s="97">
        <f t="shared" si="31"/>
        <v>28.405799999999999</v>
      </c>
      <c r="R73" s="97">
        <f t="shared" si="31"/>
        <v>0</v>
      </c>
      <c r="S73" s="97">
        <f t="shared" si="31"/>
        <v>1.9818</v>
      </c>
      <c r="T73" s="97">
        <f t="shared" si="31"/>
        <v>33.03</v>
      </c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9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9">
        <v>0.03</v>
      </c>
      <c r="BB73" s="89">
        <f>T74</f>
        <v>33.03</v>
      </c>
      <c r="BC73" s="88"/>
      <c r="BD73" s="88"/>
      <c r="BE73" s="86"/>
      <c r="BF73" s="87"/>
      <c r="BG73" s="87"/>
      <c r="BH73" s="88"/>
      <c r="BI73" s="88"/>
      <c r="BJ73" s="88"/>
      <c r="BK73" s="89">
        <f>BB73</f>
        <v>33.03</v>
      </c>
      <c r="BL73" s="92">
        <v>42872</v>
      </c>
      <c r="BM73" s="88"/>
      <c r="BN73" s="88"/>
      <c r="BO73" s="93"/>
      <c r="BP73" s="94"/>
      <c r="BQ73" s="92"/>
      <c r="BR73" s="95"/>
    </row>
    <row r="74" spans="1:70" s="118" customFormat="1" ht="198" customHeight="1" x14ac:dyDescent="0.25">
      <c r="A74" s="104"/>
      <c r="B74" s="105"/>
      <c r="C74" s="106"/>
      <c r="D74" s="106"/>
      <c r="E74" s="107"/>
      <c r="F74" s="105"/>
      <c r="G74" s="105"/>
      <c r="H74" s="105"/>
      <c r="I74" s="105"/>
      <c r="J74" s="105"/>
      <c r="K74" s="108"/>
      <c r="L74" s="108" t="s">
        <v>16</v>
      </c>
      <c r="M74" s="119">
        <f>BA73</f>
        <v>0.03</v>
      </c>
      <c r="N74" s="119">
        <f>1101*M74</f>
        <v>33.03</v>
      </c>
      <c r="O74" s="108"/>
      <c r="P74" s="119">
        <f>N74*0.08</f>
        <v>2.6424000000000003</v>
      </c>
      <c r="Q74" s="119">
        <f>N74*0.86</f>
        <v>28.405799999999999</v>
      </c>
      <c r="R74" s="119">
        <v>0</v>
      </c>
      <c r="S74" s="119">
        <f>N74*0.06</f>
        <v>1.9818</v>
      </c>
      <c r="T74" s="119">
        <f>SUM(P74:S74)</f>
        <v>33.03</v>
      </c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1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1"/>
      <c r="BB74" s="111"/>
      <c r="BC74" s="110"/>
      <c r="BD74" s="110"/>
      <c r="BE74" s="108"/>
      <c r="BF74" s="109"/>
      <c r="BG74" s="109"/>
      <c r="BH74" s="110"/>
      <c r="BI74" s="110"/>
      <c r="BJ74" s="110"/>
      <c r="BK74" s="111"/>
      <c r="BL74" s="114"/>
      <c r="BM74" s="110"/>
      <c r="BN74" s="110"/>
      <c r="BO74" s="115"/>
      <c r="BP74" s="116"/>
      <c r="BQ74" s="114"/>
      <c r="BR74" s="117"/>
    </row>
    <row r="75" spans="1:70" s="155" customFormat="1" ht="408.75" customHeight="1" x14ac:dyDescent="0.25">
      <c r="A75" s="142" t="s">
        <v>67</v>
      </c>
      <c r="B75" s="143" t="s">
        <v>97</v>
      </c>
      <c r="C75" s="144">
        <v>466.1</v>
      </c>
      <c r="D75" s="144"/>
      <c r="E75" s="145">
        <v>12</v>
      </c>
      <c r="F75" s="143" t="s">
        <v>127</v>
      </c>
      <c r="G75" s="143" t="s">
        <v>138</v>
      </c>
      <c r="H75" s="143" t="s">
        <v>169</v>
      </c>
      <c r="I75" s="143" t="s">
        <v>292</v>
      </c>
      <c r="J75" s="143" t="s">
        <v>224</v>
      </c>
      <c r="K75" s="146" t="s">
        <v>291</v>
      </c>
      <c r="L75" s="146"/>
      <c r="M75" s="146"/>
      <c r="N75" s="147">
        <f>N76</f>
        <v>33.03</v>
      </c>
      <c r="O75" s="147">
        <f t="shared" ref="O75:T75" si="32">O76</f>
        <v>0</v>
      </c>
      <c r="P75" s="147">
        <f t="shared" si="32"/>
        <v>2.6424000000000003</v>
      </c>
      <c r="Q75" s="147">
        <f t="shared" si="32"/>
        <v>28.405799999999999</v>
      </c>
      <c r="R75" s="147">
        <f t="shared" si="32"/>
        <v>0</v>
      </c>
      <c r="S75" s="147">
        <f t="shared" si="32"/>
        <v>1.9818</v>
      </c>
      <c r="T75" s="147">
        <f t="shared" si="32"/>
        <v>33.03</v>
      </c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9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50">
        <v>0.03</v>
      </c>
      <c r="BB75" s="147">
        <f>T76</f>
        <v>33.03</v>
      </c>
      <c r="BC75" s="147"/>
      <c r="BD75" s="148"/>
      <c r="BE75" s="146"/>
      <c r="BF75" s="156"/>
      <c r="BG75" s="156"/>
      <c r="BH75" s="148"/>
      <c r="BI75" s="148"/>
      <c r="BJ75" s="148"/>
      <c r="BK75" s="149">
        <f>BB75</f>
        <v>33.03</v>
      </c>
      <c r="BL75" s="151">
        <v>42876</v>
      </c>
      <c r="BM75" s="157" t="s">
        <v>293</v>
      </c>
      <c r="BN75" s="148"/>
      <c r="BO75" s="152"/>
      <c r="BP75" s="153"/>
      <c r="BQ75" s="151"/>
      <c r="BR75" s="154"/>
    </row>
    <row r="76" spans="1:70" s="118" customFormat="1" ht="198" customHeight="1" x14ac:dyDescent="0.25">
      <c r="A76" s="104"/>
      <c r="B76" s="105"/>
      <c r="C76" s="106"/>
      <c r="D76" s="106"/>
      <c r="E76" s="107"/>
      <c r="F76" s="105"/>
      <c r="G76" s="105"/>
      <c r="H76" s="105"/>
      <c r="I76" s="105"/>
      <c r="J76" s="105"/>
      <c r="K76" s="108"/>
      <c r="L76" s="108" t="s">
        <v>16</v>
      </c>
      <c r="M76" s="119">
        <f>BA75</f>
        <v>0.03</v>
      </c>
      <c r="N76" s="119">
        <f>1101*M76</f>
        <v>33.03</v>
      </c>
      <c r="O76" s="108"/>
      <c r="P76" s="119">
        <f>N76*0.08</f>
        <v>2.6424000000000003</v>
      </c>
      <c r="Q76" s="119">
        <f>N76*0.86</f>
        <v>28.405799999999999</v>
      </c>
      <c r="R76" s="119">
        <v>0</v>
      </c>
      <c r="S76" s="119">
        <f>N76*0.06</f>
        <v>1.9818</v>
      </c>
      <c r="T76" s="119">
        <f>SUM(P76:S76)</f>
        <v>33.03</v>
      </c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1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1"/>
      <c r="BB76" s="111"/>
      <c r="BC76" s="110"/>
      <c r="BD76" s="110"/>
      <c r="BE76" s="108"/>
      <c r="BF76" s="109"/>
      <c r="BG76" s="109"/>
      <c r="BH76" s="110"/>
      <c r="BI76" s="110"/>
      <c r="BJ76" s="110"/>
      <c r="BK76" s="111"/>
      <c r="BL76" s="114"/>
      <c r="BM76" s="110"/>
      <c r="BN76" s="110"/>
      <c r="BO76" s="115"/>
      <c r="BP76" s="116"/>
      <c r="BQ76" s="114"/>
      <c r="BR76" s="117"/>
    </row>
    <row r="77" spans="1:70" s="96" customFormat="1" ht="204.75" customHeight="1" x14ac:dyDescent="0.25">
      <c r="A77" s="82" t="s">
        <v>68</v>
      </c>
      <c r="B77" s="83" t="s">
        <v>98</v>
      </c>
      <c r="C77" s="84">
        <v>466.1</v>
      </c>
      <c r="D77" s="84"/>
      <c r="E77" s="85">
        <v>12</v>
      </c>
      <c r="F77" s="83" t="s">
        <v>128</v>
      </c>
      <c r="G77" s="83" t="s">
        <v>142</v>
      </c>
      <c r="H77" s="83" t="s">
        <v>170</v>
      </c>
      <c r="I77" s="83" t="s">
        <v>196</v>
      </c>
      <c r="J77" s="83" t="s">
        <v>225</v>
      </c>
      <c r="K77" s="86" t="s">
        <v>256</v>
      </c>
      <c r="L77" s="86"/>
      <c r="M77" s="86"/>
      <c r="N77" s="97">
        <f>SUM(N78)</f>
        <v>33.03</v>
      </c>
      <c r="O77" s="97">
        <f t="shared" ref="O77:T77" si="33">SUM(O78)</f>
        <v>0</v>
      </c>
      <c r="P77" s="97">
        <f t="shared" si="33"/>
        <v>2.6424000000000003</v>
      </c>
      <c r="Q77" s="97">
        <f t="shared" si="33"/>
        <v>28.405799999999999</v>
      </c>
      <c r="R77" s="97">
        <f t="shared" si="33"/>
        <v>0</v>
      </c>
      <c r="S77" s="97">
        <f t="shared" si="33"/>
        <v>1.9818</v>
      </c>
      <c r="T77" s="97">
        <f t="shared" si="33"/>
        <v>33.03</v>
      </c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9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90">
        <v>0.03</v>
      </c>
      <c r="BB77" s="97">
        <f>T78</f>
        <v>33.03</v>
      </c>
      <c r="BC77" s="86"/>
      <c r="BD77" s="88"/>
      <c r="BE77" s="86"/>
      <c r="BF77" s="87"/>
      <c r="BG77" s="86"/>
      <c r="BH77" s="86"/>
      <c r="BI77" s="86"/>
      <c r="BJ77" s="88"/>
      <c r="BK77" s="89">
        <f>BB77</f>
        <v>33.03</v>
      </c>
      <c r="BL77" s="92">
        <v>42863</v>
      </c>
      <c r="BM77" s="88"/>
      <c r="BN77" s="88"/>
      <c r="BO77" s="93"/>
      <c r="BP77" s="94"/>
      <c r="BQ77" s="92"/>
      <c r="BR77" s="95"/>
    </row>
    <row r="78" spans="1:70" s="22" customFormat="1" ht="127.5" customHeight="1" x14ac:dyDescent="0.25">
      <c r="A78" s="17"/>
      <c r="B78" s="18"/>
      <c r="C78" s="19"/>
      <c r="D78" s="19"/>
      <c r="E78" s="20"/>
      <c r="F78" s="18"/>
      <c r="G78" s="18"/>
      <c r="H78" s="18"/>
      <c r="I78" s="18"/>
      <c r="J78" s="18"/>
      <c r="K78" s="42"/>
      <c r="L78" s="42" t="s">
        <v>16</v>
      </c>
      <c r="M78" s="42">
        <f>BA77</f>
        <v>0.03</v>
      </c>
      <c r="N78" s="38">
        <f>M78*1101</f>
        <v>33.03</v>
      </c>
      <c r="O78" s="38"/>
      <c r="P78" s="38">
        <f>N78*0.08</f>
        <v>2.6424000000000003</v>
      </c>
      <c r="Q78" s="38">
        <f>N78*0.86</f>
        <v>28.405799999999999</v>
      </c>
      <c r="R78" s="38">
        <v>0</v>
      </c>
      <c r="S78" s="38">
        <f>N78*0.06</f>
        <v>1.9818</v>
      </c>
      <c r="T78" s="38">
        <f>SUM(P78:S78)</f>
        <v>33.03</v>
      </c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62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102"/>
      <c r="BB78" s="38"/>
      <c r="BC78" s="38"/>
      <c r="BD78" s="33"/>
      <c r="BE78" s="42"/>
      <c r="BF78" s="43"/>
      <c r="BG78" s="42"/>
      <c r="BH78" s="42"/>
      <c r="BI78" s="42"/>
      <c r="BJ78" s="33"/>
      <c r="BK78" s="62"/>
      <c r="BL78" s="24"/>
      <c r="BM78" s="33"/>
      <c r="BN78" s="33"/>
      <c r="BO78" s="34"/>
      <c r="BP78" s="23"/>
      <c r="BQ78" s="24"/>
      <c r="BR78" s="25"/>
    </row>
    <row r="79" spans="1:70" s="96" customFormat="1" ht="204.75" customHeight="1" x14ac:dyDescent="0.25">
      <c r="A79" s="82" t="s">
        <v>69</v>
      </c>
      <c r="B79" s="83" t="s">
        <v>99</v>
      </c>
      <c r="C79" s="84">
        <v>10405.049999999999</v>
      </c>
      <c r="D79" s="84"/>
      <c r="E79" s="85">
        <v>15</v>
      </c>
      <c r="F79" s="83" t="s">
        <v>129</v>
      </c>
      <c r="G79" s="83" t="s">
        <v>142</v>
      </c>
      <c r="H79" s="83" t="s">
        <v>171</v>
      </c>
      <c r="I79" s="83" t="s">
        <v>174</v>
      </c>
      <c r="J79" s="83" t="s">
        <v>226</v>
      </c>
      <c r="K79" s="86"/>
      <c r="L79" s="86"/>
      <c r="M79" s="86"/>
      <c r="N79" s="86">
        <f>SUM(N80)</f>
        <v>8.2799999999999994</v>
      </c>
      <c r="O79" s="86">
        <f t="shared" ref="O79:T79" si="34">SUM(O80)</f>
        <v>0</v>
      </c>
      <c r="P79" s="86">
        <f t="shared" si="34"/>
        <v>0.61</v>
      </c>
      <c r="Q79" s="86">
        <f t="shared" si="34"/>
        <v>7.67</v>
      </c>
      <c r="R79" s="86">
        <f t="shared" si="34"/>
        <v>0</v>
      </c>
      <c r="S79" s="86">
        <f t="shared" si="34"/>
        <v>0</v>
      </c>
      <c r="T79" s="86">
        <f t="shared" si="34"/>
        <v>8.2799999999999994</v>
      </c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9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90"/>
      <c r="BB79" s="97"/>
      <c r="BC79" s="86" t="s">
        <v>258</v>
      </c>
      <c r="BD79" s="86">
        <f>T80</f>
        <v>8.2799999999999994</v>
      </c>
      <c r="BE79" s="86"/>
      <c r="BF79" s="87"/>
      <c r="BG79" s="87"/>
      <c r="BH79" s="88"/>
      <c r="BI79" s="88"/>
      <c r="BJ79" s="88"/>
      <c r="BK79" s="89">
        <f>BD79</f>
        <v>8.2799999999999994</v>
      </c>
      <c r="BL79" s="92">
        <v>42870</v>
      </c>
      <c r="BM79" s="88"/>
      <c r="BN79" s="88"/>
      <c r="BO79" s="93"/>
      <c r="BP79" s="94"/>
      <c r="BQ79" s="92"/>
      <c r="BR79" s="95"/>
    </row>
    <row r="80" spans="1:70" s="22" customFormat="1" ht="204.75" customHeight="1" x14ac:dyDescent="0.25">
      <c r="A80" s="17"/>
      <c r="B80" s="18"/>
      <c r="C80" s="19"/>
      <c r="D80" s="19"/>
      <c r="E80" s="20"/>
      <c r="F80" s="18"/>
      <c r="G80" s="18"/>
      <c r="H80" s="18"/>
      <c r="I80" s="18"/>
      <c r="J80" s="18"/>
      <c r="K80" s="42"/>
      <c r="L80" s="42" t="s">
        <v>257</v>
      </c>
      <c r="M80" s="42" t="str">
        <f>BC79</f>
        <v>переключение участка ВЛ-0,4 кВ на питание от строящейся ТП-10/0,4 кВ</v>
      </c>
      <c r="N80" s="42">
        <f>T80</f>
        <v>8.2799999999999994</v>
      </c>
      <c r="O80" s="42"/>
      <c r="P80" s="42">
        <v>0.61</v>
      </c>
      <c r="Q80" s="42">
        <v>7.67</v>
      </c>
      <c r="R80" s="42">
        <v>0</v>
      </c>
      <c r="S80" s="42">
        <v>0</v>
      </c>
      <c r="T80" s="42">
        <f>SUM(P80:S80)</f>
        <v>8.2799999999999994</v>
      </c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62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102"/>
      <c r="BB80" s="38"/>
      <c r="BC80" s="38"/>
      <c r="BD80" s="33"/>
      <c r="BE80" s="42"/>
      <c r="BF80" s="43"/>
      <c r="BG80" s="43"/>
      <c r="BH80" s="33"/>
      <c r="BI80" s="33"/>
      <c r="BJ80" s="33"/>
      <c r="BK80" s="62"/>
      <c r="BL80" s="24"/>
      <c r="BM80" s="33"/>
      <c r="BN80" s="33"/>
      <c r="BO80" s="34"/>
      <c r="BP80" s="23"/>
      <c r="BQ80" s="24"/>
      <c r="BR80" s="25"/>
    </row>
    <row r="81" spans="1:70" s="96" customFormat="1" ht="186.75" customHeight="1" x14ac:dyDescent="0.25">
      <c r="A81" s="82" t="s">
        <v>70</v>
      </c>
      <c r="B81" s="83" t="s">
        <v>100</v>
      </c>
      <c r="C81" s="84">
        <v>466.1</v>
      </c>
      <c r="D81" s="84"/>
      <c r="E81" s="85">
        <v>15</v>
      </c>
      <c r="F81" s="83" t="s">
        <v>130</v>
      </c>
      <c r="G81" s="83" t="s">
        <v>142</v>
      </c>
      <c r="H81" s="83" t="s">
        <v>172</v>
      </c>
      <c r="I81" s="83" t="s">
        <v>197</v>
      </c>
      <c r="J81" s="83" t="s">
        <v>227</v>
      </c>
      <c r="K81" s="86" t="s">
        <v>255</v>
      </c>
      <c r="L81" s="86"/>
      <c r="M81" s="86"/>
      <c r="N81" s="97">
        <f>SUM(N82:N83)</f>
        <v>74.430800000000005</v>
      </c>
      <c r="O81" s="97">
        <f t="shared" ref="O81:T81" si="35">SUM(O82:O83)</f>
        <v>0</v>
      </c>
      <c r="P81" s="97">
        <f t="shared" si="35"/>
        <v>5.9544639999999998</v>
      </c>
      <c r="Q81" s="97">
        <f t="shared" si="35"/>
        <v>65.833935999999994</v>
      </c>
      <c r="R81" s="97">
        <f t="shared" si="35"/>
        <v>0</v>
      </c>
      <c r="S81" s="97">
        <f t="shared" si="35"/>
        <v>2.6423999999999999</v>
      </c>
      <c r="T81" s="97">
        <f t="shared" si="35"/>
        <v>74.430800000000005</v>
      </c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9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90">
        <v>0.04</v>
      </c>
      <c r="BB81" s="97">
        <f>T82</f>
        <v>44.040000000000006</v>
      </c>
      <c r="BC81" s="97"/>
      <c r="BD81" s="88"/>
      <c r="BE81" s="86">
        <v>0.08</v>
      </c>
      <c r="BF81" s="97">
        <f>T83</f>
        <v>30.390799999999999</v>
      </c>
      <c r="BG81" s="97"/>
      <c r="BH81" s="88"/>
      <c r="BI81" s="88"/>
      <c r="BJ81" s="88"/>
      <c r="BK81" s="89">
        <f>BB81+BF81</f>
        <v>74.430800000000005</v>
      </c>
      <c r="BL81" s="92">
        <v>42866</v>
      </c>
      <c r="BM81" s="88"/>
      <c r="BN81" s="88"/>
      <c r="BO81" s="93"/>
      <c r="BP81" s="94"/>
      <c r="BQ81" s="92"/>
      <c r="BR81" s="95"/>
    </row>
    <row r="82" spans="1:70" s="22" customFormat="1" ht="139.5" customHeight="1" x14ac:dyDescent="0.25">
      <c r="A82" s="17"/>
      <c r="B82" s="18"/>
      <c r="C82" s="19"/>
      <c r="D82" s="19"/>
      <c r="E82" s="20"/>
      <c r="F82" s="18"/>
      <c r="G82" s="18"/>
      <c r="H82" s="18"/>
      <c r="I82" s="18"/>
      <c r="J82" s="18"/>
      <c r="K82" s="42"/>
      <c r="L82" s="42" t="s">
        <v>16</v>
      </c>
      <c r="M82" s="42">
        <f>BA81</f>
        <v>0.04</v>
      </c>
      <c r="N82" s="38">
        <f>M82*1101</f>
        <v>44.04</v>
      </c>
      <c r="O82" s="38"/>
      <c r="P82" s="38">
        <f>N82*0.08</f>
        <v>3.5232000000000001</v>
      </c>
      <c r="Q82" s="38">
        <f>N82*0.86</f>
        <v>37.874400000000001</v>
      </c>
      <c r="R82" s="38">
        <v>0</v>
      </c>
      <c r="S82" s="38">
        <f>N82*0.06</f>
        <v>2.6423999999999999</v>
      </c>
      <c r="T82" s="38">
        <f>SUM(P82:S82)</f>
        <v>44.040000000000006</v>
      </c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62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102"/>
      <c r="BB82" s="38"/>
      <c r="BC82" s="42"/>
      <c r="BD82" s="33"/>
      <c r="BE82" s="42"/>
      <c r="BF82" s="43"/>
      <c r="BG82" s="43"/>
      <c r="BH82" s="33"/>
      <c r="BI82" s="33"/>
      <c r="BJ82" s="33"/>
      <c r="BK82" s="62"/>
      <c r="BL82" s="24"/>
      <c r="BM82" s="33"/>
      <c r="BN82" s="33"/>
      <c r="BO82" s="34"/>
      <c r="BP82" s="23"/>
      <c r="BQ82" s="24"/>
      <c r="BR82" s="25"/>
    </row>
    <row r="83" spans="1:70" s="22" customFormat="1" ht="149.25" customHeight="1" x14ac:dyDescent="0.25">
      <c r="A83" s="17"/>
      <c r="B83" s="18"/>
      <c r="C83" s="19"/>
      <c r="D83" s="19"/>
      <c r="E83" s="20"/>
      <c r="F83" s="18"/>
      <c r="G83" s="18"/>
      <c r="H83" s="18"/>
      <c r="I83" s="18"/>
      <c r="J83" s="18"/>
      <c r="K83" s="42"/>
      <c r="L83" s="42" t="s">
        <v>249</v>
      </c>
      <c r="M83" s="42">
        <f>BE81</f>
        <v>0.08</v>
      </c>
      <c r="N83" s="38">
        <f>M83*379.885</f>
        <v>30.390799999999999</v>
      </c>
      <c r="O83" s="38"/>
      <c r="P83" s="38">
        <f>N83*0.08</f>
        <v>2.4312640000000001</v>
      </c>
      <c r="Q83" s="38">
        <f>N83*0.92</f>
        <v>27.959536</v>
      </c>
      <c r="R83" s="38">
        <v>0</v>
      </c>
      <c r="S83" s="38">
        <v>0</v>
      </c>
      <c r="T83" s="38">
        <f>SUM(P83:S83)</f>
        <v>30.390799999999999</v>
      </c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62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102"/>
      <c r="BB83" s="38"/>
      <c r="BC83" s="42"/>
      <c r="BD83" s="33"/>
      <c r="BE83" s="42"/>
      <c r="BF83" s="43"/>
      <c r="BG83" s="43"/>
      <c r="BH83" s="33"/>
      <c r="BI83" s="33"/>
      <c r="BJ83" s="33"/>
      <c r="BK83" s="62"/>
      <c r="BL83" s="24"/>
      <c r="BM83" s="33"/>
      <c r="BN83" s="33"/>
      <c r="BO83" s="34"/>
      <c r="BP83" s="23"/>
      <c r="BQ83" s="24"/>
      <c r="BR83" s="25"/>
    </row>
    <row r="84" spans="1:70" s="96" customFormat="1" ht="186.75" customHeight="1" x14ac:dyDescent="0.25">
      <c r="A84" s="82" t="s">
        <v>233</v>
      </c>
      <c r="B84" s="83">
        <v>41375900</v>
      </c>
      <c r="C84" s="84">
        <v>466.1</v>
      </c>
      <c r="D84" s="84"/>
      <c r="E84" s="85">
        <v>15</v>
      </c>
      <c r="F84" s="83" t="s">
        <v>234</v>
      </c>
      <c r="G84" s="83" t="s">
        <v>142</v>
      </c>
      <c r="H84" s="83" t="s">
        <v>237</v>
      </c>
      <c r="I84" s="83" t="s">
        <v>235</v>
      </c>
      <c r="J84" s="83" t="s">
        <v>236</v>
      </c>
      <c r="K84" s="86" t="s">
        <v>248</v>
      </c>
      <c r="L84" s="86"/>
      <c r="M84" s="86"/>
      <c r="N84" s="97">
        <f>SUM(N85:N86)</f>
        <v>74.430800000000005</v>
      </c>
      <c r="O84" s="97">
        <f t="shared" ref="O84:T84" si="36">SUM(O85:O86)</f>
        <v>0</v>
      </c>
      <c r="P84" s="97">
        <f t="shared" si="36"/>
        <v>5.9544639999999998</v>
      </c>
      <c r="Q84" s="97">
        <f t="shared" si="36"/>
        <v>65.833935999999994</v>
      </c>
      <c r="R84" s="97">
        <f t="shared" si="36"/>
        <v>0</v>
      </c>
      <c r="S84" s="97">
        <f t="shared" si="36"/>
        <v>2.6423999999999999</v>
      </c>
      <c r="T84" s="97">
        <f t="shared" si="36"/>
        <v>74.430800000000005</v>
      </c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9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90">
        <v>0.04</v>
      </c>
      <c r="BB84" s="97">
        <f>T85</f>
        <v>44.040000000000006</v>
      </c>
      <c r="BC84" s="86"/>
      <c r="BD84" s="88"/>
      <c r="BE84" s="86" t="s">
        <v>250</v>
      </c>
      <c r="BF84" s="97">
        <f>T86</f>
        <v>30.390799999999999</v>
      </c>
      <c r="BG84" s="86"/>
      <c r="BH84" s="88"/>
      <c r="BI84" s="88"/>
      <c r="BJ84" s="88"/>
      <c r="BK84" s="89">
        <f>BB84+BF84</f>
        <v>74.430800000000005</v>
      </c>
      <c r="BL84" s="92">
        <v>42851</v>
      </c>
      <c r="BM84" s="88"/>
      <c r="BN84" s="88"/>
      <c r="BO84" s="93"/>
      <c r="BP84" s="94"/>
      <c r="BQ84" s="92"/>
      <c r="BR84" s="95"/>
    </row>
    <row r="85" spans="1:70" s="22" customFormat="1" ht="122.25" customHeight="1" x14ac:dyDescent="0.25">
      <c r="A85" s="17"/>
      <c r="B85" s="18"/>
      <c r="C85" s="19"/>
      <c r="D85" s="19"/>
      <c r="E85" s="20"/>
      <c r="F85" s="18"/>
      <c r="G85" s="18"/>
      <c r="H85" s="18"/>
      <c r="I85" s="18"/>
      <c r="J85" s="18"/>
      <c r="K85" s="42"/>
      <c r="L85" s="42" t="s">
        <v>16</v>
      </c>
      <c r="M85" s="42">
        <f>BA84</f>
        <v>0.04</v>
      </c>
      <c r="N85" s="42">
        <f>M85*1101</f>
        <v>44.04</v>
      </c>
      <c r="O85" s="42"/>
      <c r="P85" s="38">
        <f>N85*0.08</f>
        <v>3.5232000000000001</v>
      </c>
      <c r="Q85" s="38">
        <f>N85*0.86</f>
        <v>37.874400000000001</v>
      </c>
      <c r="R85" s="38">
        <v>0</v>
      </c>
      <c r="S85" s="38">
        <f>N85*0.06</f>
        <v>2.6423999999999999</v>
      </c>
      <c r="T85" s="38">
        <f t="shared" ref="T85:T86" si="37">SUM(P85:S85)</f>
        <v>44.040000000000006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62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102"/>
      <c r="BB85" s="42"/>
      <c r="BC85" s="42"/>
      <c r="BD85" s="33"/>
      <c r="BE85" s="42"/>
      <c r="BF85" s="43"/>
      <c r="BG85" s="43"/>
      <c r="BH85" s="33"/>
      <c r="BI85" s="33"/>
      <c r="BJ85" s="33"/>
      <c r="BK85" s="62"/>
      <c r="BL85" s="24"/>
      <c r="BM85" s="33"/>
      <c r="BN85" s="33"/>
      <c r="BO85" s="34"/>
      <c r="BP85" s="23"/>
      <c r="BQ85" s="24"/>
      <c r="BR85" s="25"/>
    </row>
    <row r="86" spans="1:70" s="22" customFormat="1" ht="120" customHeight="1" x14ac:dyDescent="0.25">
      <c r="A86" s="17"/>
      <c r="B86" s="18"/>
      <c r="C86" s="19"/>
      <c r="D86" s="19"/>
      <c r="E86" s="20"/>
      <c r="F86" s="18"/>
      <c r="G86" s="18"/>
      <c r="H86" s="18"/>
      <c r="I86" s="18"/>
      <c r="J86" s="18"/>
      <c r="K86" s="42"/>
      <c r="L86" s="42" t="s">
        <v>249</v>
      </c>
      <c r="M86" s="42" t="str">
        <f>BE84</f>
        <v>0,08 (сеч. 35 мм2)</v>
      </c>
      <c r="N86" s="38">
        <f>0.08*379.885</f>
        <v>30.390799999999999</v>
      </c>
      <c r="O86" s="42"/>
      <c r="P86" s="38">
        <f>N86*0.08</f>
        <v>2.4312640000000001</v>
      </c>
      <c r="Q86" s="38">
        <f>N86*0.92</f>
        <v>27.959536</v>
      </c>
      <c r="R86" s="43">
        <v>0</v>
      </c>
      <c r="S86" s="43">
        <v>0</v>
      </c>
      <c r="T86" s="38">
        <f t="shared" si="37"/>
        <v>30.390799999999999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62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62"/>
      <c r="BB86" s="62"/>
      <c r="BC86" s="33"/>
      <c r="BD86" s="33"/>
      <c r="BE86" s="42"/>
      <c r="BF86" s="43"/>
      <c r="BG86" s="43"/>
      <c r="BH86" s="33"/>
      <c r="BI86" s="33"/>
      <c r="BJ86" s="33"/>
      <c r="BK86" s="62"/>
      <c r="BL86" s="24"/>
      <c r="BM86" s="33"/>
      <c r="BN86" s="33"/>
      <c r="BO86" s="34"/>
      <c r="BP86" s="23"/>
      <c r="BQ86" s="24"/>
      <c r="BR86" s="25"/>
    </row>
    <row r="87" spans="1:70" s="22" customFormat="1" ht="211.5" customHeight="1" x14ac:dyDescent="0.25">
      <c r="A87" s="17"/>
      <c r="B87" s="18"/>
      <c r="C87" s="19"/>
      <c r="D87" s="19"/>
      <c r="E87" s="20"/>
      <c r="F87" s="18"/>
      <c r="G87" s="18"/>
      <c r="H87" s="18"/>
      <c r="I87" s="18"/>
      <c r="J87" s="18"/>
      <c r="K87" s="42"/>
      <c r="L87" s="42"/>
      <c r="M87" s="42"/>
      <c r="N87" s="42"/>
      <c r="O87" s="42"/>
      <c r="P87" s="38"/>
      <c r="Q87" s="38"/>
      <c r="R87" s="38"/>
      <c r="S87" s="38"/>
      <c r="T87" s="42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42"/>
      <c r="AF87" s="42"/>
      <c r="AG87" s="42"/>
      <c r="AH87" s="33"/>
      <c r="AI87" s="79"/>
      <c r="AJ87" s="42"/>
      <c r="AK87" s="42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42"/>
      <c r="AZ87" s="42"/>
      <c r="BA87" s="79"/>
      <c r="BB87" s="42"/>
      <c r="BC87" s="42"/>
      <c r="BD87" s="42"/>
      <c r="BE87" s="42"/>
      <c r="BF87" s="43"/>
      <c r="BG87" s="43"/>
      <c r="BH87" s="42"/>
      <c r="BI87" s="43"/>
      <c r="BJ87" s="33"/>
      <c r="BK87" s="62"/>
      <c r="BL87" s="24"/>
      <c r="BM87" s="33"/>
      <c r="BN87" s="33"/>
      <c r="BO87" s="34"/>
      <c r="BP87" s="23"/>
      <c r="BQ87" s="24"/>
      <c r="BR87" s="25"/>
    </row>
    <row r="88" spans="1:70" s="22" customFormat="1" ht="211.5" customHeight="1" x14ac:dyDescent="0.25">
      <c r="A88" s="17"/>
      <c r="B88" s="18"/>
      <c r="C88" s="19"/>
      <c r="D88" s="19"/>
      <c r="E88" s="20"/>
      <c r="F88" s="18"/>
      <c r="G88" s="18"/>
      <c r="H88" s="18"/>
      <c r="I88" s="18"/>
      <c r="J88" s="18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42"/>
      <c r="AF88" s="42"/>
      <c r="AG88" s="42"/>
      <c r="AH88" s="33"/>
      <c r="AI88" s="79"/>
      <c r="AJ88" s="42"/>
      <c r="AK88" s="42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79"/>
      <c r="BB88" s="38"/>
      <c r="BC88" s="42"/>
      <c r="BD88" s="42"/>
      <c r="BE88" s="42"/>
      <c r="BF88" s="43"/>
      <c r="BG88" s="43"/>
      <c r="BH88" s="42"/>
      <c r="BI88" s="43"/>
      <c r="BJ88" s="33"/>
      <c r="BK88" s="62"/>
      <c r="BL88" s="24"/>
      <c r="BM88" s="33"/>
      <c r="BN88" s="33"/>
      <c r="BO88" s="34"/>
      <c r="BP88" s="23"/>
      <c r="BQ88" s="24"/>
      <c r="BR88" s="25"/>
    </row>
    <row r="89" spans="1:70" s="22" customFormat="1" ht="211.5" customHeight="1" x14ac:dyDescent="0.25">
      <c r="A89" s="17"/>
      <c r="B89" s="18"/>
      <c r="C89" s="19"/>
      <c r="D89" s="19"/>
      <c r="E89" s="20"/>
      <c r="F89" s="18"/>
      <c r="G89" s="18"/>
      <c r="H89" s="18"/>
      <c r="I89" s="18"/>
      <c r="J89" s="18"/>
      <c r="K89" s="42"/>
      <c r="L89" s="42"/>
      <c r="M89" s="42"/>
      <c r="N89" s="42"/>
      <c r="O89" s="42"/>
      <c r="P89" s="38"/>
      <c r="Q89" s="38"/>
      <c r="R89" s="38"/>
      <c r="S89" s="38"/>
      <c r="T89" s="42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42"/>
      <c r="AF89" s="42"/>
      <c r="AG89" s="42"/>
      <c r="AH89" s="33"/>
      <c r="AI89" s="79"/>
      <c r="AJ89" s="42"/>
      <c r="AK89" s="42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79"/>
      <c r="BB89" s="38"/>
      <c r="BC89" s="42"/>
      <c r="BD89" s="42"/>
      <c r="BE89" s="42"/>
      <c r="BF89" s="43"/>
      <c r="BG89" s="43"/>
      <c r="BH89" s="42"/>
      <c r="BI89" s="43"/>
      <c r="BJ89" s="33"/>
      <c r="BK89" s="62"/>
      <c r="BL89" s="24"/>
      <c r="BM89" s="33"/>
      <c r="BN89" s="33"/>
      <c r="BO89" s="34"/>
      <c r="BP89" s="23"/>
      <c r="BQ89" s="24"/>
      <c r="BR89" s="25"/>
    </row>
    <row r="90" spans="1:70" s="22" customFormat="1" ht="211.5" customHeight="1" x14ac:dyDescent="0.25">
      <c r="A90" s="17"/>
      <c r="B90" s="18"/>
      <c r="C90" s="19"/>
      <c r="D90" s="19"/>
      <c r="E90" s="20"/>
      <c r="F90" s="18"/>
      <c r="G90" s="18"/>
      <c r="H90" s="18"/>
      <c r="I90" s="18"/>
      <c r="J90" s="18"/>
      <c r="K90" s="42"/>
      <c r="L90" s="42"/>
      <c r="M90" s="42"/>
      <c r="N90" s="38"/>
      <c r="O90" s="38"/>
      <c r="P90" s="38"/>
      <c r="Q90" s="38"/>
      <c r="R90" s="38"/>
      <c r="S90" s="38"/>
      <c r="T90" s="38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42"/>
      <c r="AF90" s="42"/>
      <c r="AG90" s="42"/>
      <c r="AH90" s="33"/>
      <c r="AI90" s="79"/>
      <c r="AJ90" s="42"/>
      <c r="AK90" s="42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79"/>
      <c r="BB90" s="38"/>
      <c r="BC90" s="38"/>
      <c r="BD90" s="42"/>
      <c r="BE90" s="42"/>
      <c r="BF90" s="43"/>
      <c r="BG90" s="43"/>
      <c r="BH90" s="42"/>
      <c r="BI90" s="43"/>
      <c r="BJ90" s="33"/>
      <c r="BK90" s="62"/>
      <c r="BL90" s="24"/>
      <c r="BM90" s="33"/>
      <c r="BN90" s="33"/>
      <c r="BO90" s="34"/>
      <c r="BP90" s="23"/>
      <c r="BQ90" s="24"/>
      <c r="BR90" s="25"/>
    </row>
    <row r="91" spans="1:70" s="22" customFormat="1" ht="211.5" customHeight="1" x14ac:dyDescent="0.25">
      <c r="A91" s="17"/>
      <c r="B91" s="18"/>
      <c r="C91" s="19"/>
      <c r="D91" s="19"/>
      <c r="E91" s="20"/>
      <c r="F91" s="18"/>
      <c r="G91" s="18"/>
      <c r="H91" s="18"/>
      <c r="I91" s="18"/>
      <c r="J91" s="18"/>
      <c r="K91" s="42"/>
      <c r="L91" s="42"/>
      <c r="M91" s="42"/>
      <c r="N91" s="38"/>
      <c r="O91" s="38"/>
      <c r="P91" s="38"/>
      <c r="Q91" s="38"/>
      <c r="R91" s="38"/>
      <c r="S91" s="38"/>
      <c r="T91" s="38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42"/>
      <c r="AF91" s="42"/>
      <c r="AG91" s="42"/>
      <c r="AH91" s="33"/>
      <c r="AI91" s="79"/>
      <c r="AJ91" s="42"/>
      <c r="AK91" s="42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79"/>
      <c r="BB91" s="38"/>
      <c r="BC91" s="42"/>
      <c r="BD91" s="42"/>
      <c r="BE91" s="42"/>
      <c r="BF91" s="43"/>
      <c r="BG91" s="43"/>
      <c r="BH91" s="42"/>
      <c r="BI91" s="43"/>
      <c r="BJ91" s="33"/>
      <c r="BK91" s="62"/>
      <c r="BL91" s="24"/>
      <c r="BM91" s="33"/>
      <c r="BN91" s="33"/>
      <c r="BO91" s="34"/>
      <c r="BP91" s="23"/>
      <c r="BQ91" s="24"/>
      <c r="BR91" s="25"/>
    </row>
    <row r="92" spans="1:70" s="22" customFormat="1" ht="182.25" customHeight="1" x14ac:dyDescent="0.25">
      <c r="A92" s="17"/>
      <c r="B92" s="18"/>
      <c r="C92" s="19"/>
      <c r="D92" s="19"/>
      <c r="E92" s="20"/>
      <c r="F92" s="18"/>
      <c r="G92" s="18"/>
      <c r="H92" s="18"/>
      <c r="I92" s="18"/>
      <c r="J92" s="18"/>
      <c r="K92" s="42"/>
      <c r="L92" s="42"/>
      <c r="M92" s="42"/>
      <c r="N92" s="38"/>
      <c r="O92" s="38"/>
      <c r="P92" s="38"/>
      <c r="Q92" s="38"/>
      <c r="R92" s="38"/>
      <c r="S92" s="38"/>
      <c r="T92" s="38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62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79"/>
      <c r="BB92" s="38"/>
      <c r="BC92" s="42"/>
      <c r="BD92" s="33"/>
      <c r="BE92" s="42"/>
      <c r="BF92" s="43"/>
      <c r="BG92" s="43"/>
      <c r="BH92" s="33"/>
      <c r="BI92" s="33"/>
      <c r="BJ92" s="33"/>
      <c r="BK92" s="62"/>
      <c r="BL92" s="24"/>
      <c r="BM92" s="33"/>
      <c r="BN92" s="33"/>
      <c r="BO92" s="34"/>
      <c r="BP92" s="23"/>
      <c r="BQ92" s="24"/>
      <c r="BR92" s="25"/>
    </row>
    <row r="93" spans="1:70" s="22" customFormat="1" ht="182.25" customHeight="1" x14ac:dyDescent="0.25">
      <c r="A93" s="17"/>
      <c r="B93" s="18"/>
      <c r="C93" s="19"/>
      <c r="D93" s="19"/>
      <c r="E93" s="20"/>
      <c r="F93" s="18"/>
      <c r="G93" s="18"/>
      <c r="H93" s="18"/>
      <c r="I93" s="18"/>
      <c r="J93" s="18"/>
      <c r="K93" s="42"/>
      <c r="L93" s="42"/>
      <c r="M93" s="42"/>
      <c r="N93" s="38"/>
      <c r="O93" s="38"/>
      <c r="P93" s="38"/>
      <c r="Q93" s="38"/>
      <c r="R93" s="38"/>
      <c r="S93" s="38"/>
      <c r="T93" s="38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62"/>
      <c r="AJ93" s="33"/>
      <c r="AK93" s="33"/>
      <c r="AL93" s="33"/>
      <c r="AM93" s="33"/>
      <c r="AN93" s="33"/>
      <c r="AO93" s="33"/>
      <c r="AP93" s="33"/>
      <c r="AQ93" s="62"/>
      <c r="AR93" s="33"/>
      <c r="AS93" s="33"/>
      <c r="AT93" s="33"/>
      <c r="AU93" s="33"/>
      <c r="AV93" s="33"/>
      <c r="AW93" s="33"/>
      <c r="AX93" s="33"/>
      <c r="AY93" s="33"/>
      <c r="AZ93" s="33"/>
      <c r="BA93" s="79"/>
      <c r="BB93" s="38"/>
      <c r="BC93" s="42"/>
      <c r="BD93" s="33"/>
      <c r="BE93" s="42"/>
      <c r="BF93" s="43"/>
      <c r="BG93" s="43"/>
      <c r="BH93" s="33"/>
      <c r="BI93" s="33"/>
      <c r="BJ93" s="33"/>
      <c r="BK93" s="62"/>
      <c r="BL93" s="24"/>
      <c r="BM93" s="33"/>
      <c r="BN93" s="33"/>
      <c r="BO93" s="34"/>
      <c r="BP93" s="23"/>
      <c r="BQ93" s="24"/>
      <c r="BR93" s="25"/>
    </row>
    <row r="94" spans="1:70" s="22" customFormat="1" ht="182.25" customHeight="1" x14ac:dyDescent="0.25">
      <c r="A94" s="17"/>
      <c r="B94" s="18"/>
      <c r="C94" s="19"/>
      <c r="D94" s="19"/>
      <c r="E94" s="20"/>
      <c r="F94" s="18"/>
      <c r="G94" s="18"/>
      <c r="H94" s="18"/>
      <c r="I94" s="18"/>
      <c r="J94" s="18"/>
      <c r="K94" s="42"/>
      <c r="L94" s="42"/>
      <c r="M94" s="42"/>
      <c r="N94" s="38"/>
      <c r="O94" s="38"/>
      <c r="P94" s="38"/>
      <c r="Q94" s="38"/>
      <c r="R94" s="38"/>
      <c r="S94" s="38"/>
      <c r="T94" s="38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62"/>
      <c r="AJ94" s="33"/>
      <c r="AK94" s="33"/>
      <c r="AL94" s="33"/>
      <c r="AM94" s="33"/>
      <c r="AN94" s="33"/>
      <c r="AO94" s="33"/>
      <c r="AP94" s="33"/>
      <c r="AQ94" s="62"/>
      <c r="AR94" s="33"/>
      <c r="AS94" s="33"/>
      <c r="AT94" s="33"/>
      <c r="AU94" s="33"/>
      <c r="AV94" s="33"/>
      <c r="AW94" s="33"/>
      <c r="AX94" s="33"/>
      <c r="AY94" s="33"/>
      <c r="AZ94" s="33"/>
      <c r="BA94" s="79"/>
      <c r="BB94" s="38"/>
      <c r="BC94" s="42"/>
      <c r="BD94" s="33"/>
      <c r="BE94" s="42"/>
      <c r="BF94" s="43"/>
      <c r="BG94" s="43"/>
      <c r="BH94" s="33"/>
      <c r="BI94" s="33"/>
      <c r="BJ94" s="33"/>
      <c r="BK94" s="62"/>
      <c r="BL94" s="24"/>
      <c r="BM94" s="33"/>
      <c r="BN94" s="33"/>
      <c r="BO94" s="34"/>
      <c r="BP94" s="23"/>
      <c r="BQ94" s="24"/>
      <c r="BR94" s="25"/>
    </row>
    <row r="95" spans="1:70" s="22" customFormat="1" ht="182.25" customHeight="1" x14ac:dyDescent="0.25">
      <c r="A95" s="17"/>
      <c r="B95" s="18"/>
      <c r="C95" s="19"/>
      <c r="D95" s="19"/>
      <c r="E95" s="20"/>
      <c r="F95" s="18"/>
      <c r="G95" s="18"/>
      <c r="H95" s="18"/>
      <c r="I95" s="18"/>
      <c r="J95" s="18"/>
      <c r="K95" s="42"/>
      <c r="L95" s="42"/>
      <c r="M95" s="42"/>
      <c r="N95" s="38"/>
      <c r="O95" s="38"/>
      <c r="P95" s="38"/>
      <c r="Q95" s="38"/>
      <c r="R95" s="38"/>
      <c r="S95" s="38"/>
      <c r="T95" s="38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62"/>
      <c r="AJ95" s="33"/>
      <c r="AK95" s="33"/>
      <c r="AL95" s="33"/>
      <c r="AM95" s="33"/>
      <c r="AN95" s="33"/>
      <c r="AO95" s="33"/>
      <c r="AP95" s="33"/>
      <c r="AQ95" s="62"/>
      <c r="AR95" s="33"/>
      <c r="AS95" s="33"/>
      <c r="AT95" s="33"/>
      <c r="AU95" s="33"/>
      <c r="AV95" s="33"/>
      <c r="AW95" s="33"/>
      <c r="AX95" s="33"/>
      <c r="AY95" s="33"/>
      <c r="AZ95" s="33"/>
      <c r="BA95" s="80"/>
      <c r="BB95" s="33"/>
      <c r="BC95" s="6"/>
      <c r="BD95" s="33"/>
      <c r="BE95" s="42"/>
      <c r="BF95" s="43"/>
      <c r="BG95" s="43"/>
      <c r="BH95" s="33"/>
      <c r="BI95" s="33"/>
      <c r="BJ95" s="33"/>
      <c r="BK95" s="62"/>
      <c r="BL95" s="24"/>
      <c r="BM95" s="33"/>
      <c r="BN95" s="33"/>
      <c r="BO95" s="34"/>
      <c r="BP95" s="23"/>
      <c r="BQ95" s="24"/>
      <c r="BR95" s="25"/>
    </row>
    <row r="96" spans="1:70" s="22" customFormat="1" ht="182.25" customHeight="1" x14ac:dyDescent="0.25">
      <c r="A96" s="17"/>
      <c r="B96" s="18"/>
      <c r="C96" s="19"/>
      <c r="D96" s="19"/>
      <c r="E96" s="20"/>
      <c r="F96" s="18"/>
      <c r="G96" s="18"/>
      <c r="H96" s="18"/>
      <c r="I96" s="18"/>
      <c r="J96" s="18"/>
      <c r="K96" s="42"/>
      <c r="L96" s="42"/>
      <c r="M96" s="42"/>
      <c r="N96" s="38"/>
      <c r="O96" s="38"/>
      <c r="P96" s="38"/>
      <c r="Q96" s="38"/>
      <c r="R96" s="38"/>
      <c r="S96" s="38"/>
      <c r="T96" s="38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62"/>
      <c r="AJ96" s="33"/>
      <c r="AK96" s="33"/>
      <c r="AL96" s="33"/>
      <c r="AM96" s="33"/>
      <c r="AN96" s="33"/>
      <c r="AO96" s="33"/>
      <c r="AP96" s="33"/>
      <c r="AQ96" s="80"/>
      <c r="AR96" s="34"/>
      <c r="AS96" s="33"/>
      <c r="AT96" s="33"/>
      <c r="AU96" s="33"/>
      <c r="AV96" s="33"/>
      <c r="AW96" s="33"/>
      <c r="AX96" s="33"/>
      <c r="AY96" s="33"/>
      <c r="AZ96" s="33"/>
      <c r="BA96" s="79"/>
      <c r="BB96" s="38"/>
      <c r="BC96" s="42"/>
      <c r="BD96" s="33"/>
      <c r="BE96" s="42"/>
      <c r="BF96" s="43"/>
      <c r="BG96" s="43"/>
      <c r="BH96" s="33"/>
      <c r="BI96" s="33"/>
      <c r="BJ96" s="33"/>
      <c r="BK96" s="62"/>
      <c r="BL96" s="24"/>
      <c r="BM96" s="33"/>
      <c r="BN96" s="33"/>
      <c r="BO96" s="34"/>
      <c r="BP96" s="23"/>
      <c r="BQ96" s="24"/>
      <c r="BR96" s="25"/>
    </row>
    <row r="97" spans="1:70" s="22" customFormat="1" ht="182.25" customHeight="1" x14ac:dyDescent="0.25">
      <c r="A97" s="17"/>
      <c r="B97" s="18"/>
      <c r="C97" s="19"/>
      <c r="D97" s="19"/>
      <c r="E97" s="20"/>
      <c r="F97" s="18"/>
      <c r="G97" s="18"/>
      <c r="H97" s="18"/>
      <c r="I97" s="18"/>
      <c r="J97" s="18"/>
      <c r="K97" s="42"/>
      <c r="L97" s="42"/>
      <c r="M97" s="42"/>
      <c r="N97" s="38"/>
      <c r="O97" s="38"/>
      <c r="P97" s="38"/>
      <c r="Q97" s="38"/>
      <c r="R97" s="38"/>
      <c r="S97" s="38"/>
      <c r="T97" s="38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62"/>
      <c r="AJ97" s="33"/>
      <c r="AK97" s="33"/>
      <c r="AL97" s="33"/>
      <c r="AM97" s="33"/>
      <c r="AN97" s="33"/>
      <c r="AO97" s="33"/>
      <c r="AP97" s="33"/>
      <c r="AQ97" s="80"/>
      <c r="AR97" s="34"/>
      <c r="AS97" s="33"/>
      <c r="AT97" s="33"/>
      <c r="AU97" s="33"/>
      <c r="AV97" s="33"/>
      <c r="AW97" s="33"/>
      <c r="AX97" s="33"/>
      <c r="AY97" s="33"/>
      <c r="AZ97" s="33"/>
      <c r="BA97" s="80"/>
      <c r="BB97" s="41"/>
      <c r="BC97" s="34"/>
      <c r="BD97" s="33"/>
      <c r="BE97" s="42"/>
      <c r="BF97" s="43"/>
      <c r="BG97" s="43"/>
      <c r="BH97" s="33"/>
      <c r="BI97" s="33"/>
      <c r="BJ97" s="33"/>
      <c r="BK97" s="62"/>
      <c r="BL97" s="24"/>
      <c r="BM97" s="33"/>
      <c r="BN97" s="33"/>
      <c r="BO97" s="34"/>
      <c r="BP97" s="23"/>
      <c r="BQ97" s="24"/>
      <c r="BR97" s="25"/>
    </row>
    <row r="98" spans="1:70" s="22" customFormat="1" ht="182.25" customHeight="1" x14ac:dyDescent="0.25">
      <c r="A98" s="17"/>
      <c r="B98" s="18"/>
      <c r="C98" s="19"/>
      <c r="D98" s="19"/>
      <c r="E98" s="20"/>
      <c r="F98" s="18"/>
      <c r="G98" s="18"/>
      <c r="H98" s="18"/>
      <c r="I98" s="18"/>
      <c r="J98" s="18"/>
      <c r="K98" s="6"/>
      <c r="L98" s="308"/>
      <c r="M98" s="6"/>
      <c r="N98" s="34"/>
      <c r="O98" s="34"/>
      <c r="P98" s="34"/>
      <c r="Q98" s="34"/>
      <c r="R98" s="34"/>
      <c r="S98" s="34"/>
      <c r="T98" s="34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62"/>
      <c r="AJ98" s="33"/>
      <c r="AK98" s="33"/>
      <c r="AL98" s="33"/>
      <c r="AM98" s="33"/>
      <c r="AN98" s="33"/>
      <c r="AO98" s="33"/>
      <c r="AP98" s="33"/>
      <c r="AQ98" s="62"/>
      <c r="AR98" s="33"/>
      <c r="AS98" s="33"/>
      <c r="AT98" s="33"/>
      <c r="AU98" s="33"/>
      <c r="AV98" s="33"/>
      <c r="AW98" s="33"/>
      <c r="AX98" s="33"/>
      <c r="AY98" s="33"/>
      <c r="AZ98" s="33"/>
      <c r="BA98" s="62"/>
      <c r="BB98" s="62"/>
      <c r="BC98" s="33"/>
      <c r="BD98" s="33"/>
      <c r="BE98" s="42"/>
      <c r="BF98" s="43"/>
      <c r="BG98" s="43"/>
      <c r="BH98" s="33"/>
      <c r="BI98" s="33"/>
      <c r="BJ98" s="33"/>
      <c r="BK98" s="62"/>
      <c r="BL98" s="24"/>
      <c r="BM98" s="33"/>
      <c r="BN98" s="33"/>
      <c r="BO98" s="34"/>
      <c r="BP98" s="23"/>
      <c r="BQ98" s="24"/>
      <c r="BR98" s="25"/>
    </row>
    <row r="99" spans="1:70" s="22" customFormat="1" ht="182.25" customHeight="1" x14ac:dyDescent="0.25">
      <c r="A99" s="17"/>
      <c r="B99" s="18"/>
      <c r="C99" s="19"/>
      <c r="D99" s="19"/>
      <c r="E99" s="20"/>
      <c r="F99" s="18"/>
      <c r="G99" s="18"/>
      <c r="H99" s="18"/>
      <c r="I99" s="18"/>
      <c r="J99" s="18"/>
      <c r="K99" s="6"/>
      <c r="L99" s="309"/>
      <c r="M99" s="6"/>
      <c r="N99" s="34"/>
      <c r="O99" s="34"/>
      <c r="P99" s="34"/>
      <c r="Q99" s="34"/>
      <c r="R99" s="34"/>
      <c r="S99" s="34"/>
      <c r="T99" s="34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62"/>
      <c r="AJ99" s="33"/>
      <c r="AK99" s="33"/>
      <c r="AL99" s="33"/>
      <c r="AM99" s="33"/>
      <c r="AN99" s="33"/>
      <c r="AO99" s="33"/>
      <c r="AP99" s="33"/>
      <c r="AQ99" s="62"/>
      <c r="AR99" s="33"/>
      <c r="AS99" s="33"/>
      <c r="AT99" s="33"/>
      <c r="AU99" s="33"/>
      <c r="AV99" s="33"/>
      <c r="AW99" s="33"/>
      <c r="AX99" s="33"/>
      <c r="AY99" s="33"/>
      <c r="AZ99" s="33"/>
      <c r="BA99" s="62"/>
      <c r="BB99" s="62"/>
      <c r="BC99" s="33"/>
      <c r="BD99" s="33"/>
      <c r="BE99" s="42"/>
      <c r="BF99" s="43"/>
      <c r="BG99" s="43"/>
      <c r="BH99" s="33"/>
      <c r="BI99" s="33"/>
      <c r="BJ99" s="33"/>
      <c r="BK99" s="62"/>
      <c r="BL99" s="24"/>
      <c r="BM99" s="33"/>
      <c r="BN99" s="33"/>
      <c r="BO99" s="34"/>
      <c r="BP99" s="23"/>
      <c r="BQ99" s="24"/>
      <c r="BR99" s="25"/>
    </row>
    <row r="100" spans="1:70" s="22" customFormat="1" ht="182.25" customHeight="1" x14ac:dyDescent="0.25">
      <c r="A100" s="17"/>
      <c r="B100" s="18"/>
      <c r="C100" s="19"/>
      <c r="D100" s="19"/>
      <c r="E100" s="20"/>
      <c r="F100" s="18"/>
      <c r="G100" s="18"/>
      <c r="H100" s="18"/>
      <c r="I100" s="18"/>
      <c r="J100" s="18"/>
      <c r="K100" s="6"/>
      <c r="L100" s="6"/>
      <c r="M100" s="6"/>
      <c r="N100" s="34"/>
      <c r="O100" s="34"/>
      <c r="P100" s="34"/>
      <c r="Q100" s="34"/>
      <c r="R100" s="34"/>
      <c r="S100" s="34"/>
      <c r="T100" s="34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62"/>
      <c r="AJ100" s="33"/>
      <c r="AK100" s="33"/>
      <c r="AL100" s="33"/>
      <c r="AM100" s="33"/>
      <c r="AN100" s="33"/>
      <c r="AO100" s="33"/>
      <c r="AP100" s="33"/>
      <c r="AQ100" s="62"/>
      <c r="AR100" s="33"/>
      <c r="AS100" s="33"/>
      <c r="AT100" s="33"/>
      <c r="AU100" s="33"/>
      <c r="AV100" s="33"/>
      <c r="AW100" s="33"/>
      <c r="AX100" s="33"/>
      <c r="AY100" s="33"/>
      <c r="AZ100" s="33"/>
      <c r="BA100" s="62"/>
      <c r="BB100" s="62"/>
      <c r="BC100" s="33"/>
      <c r="BD100" s="33"/>
      <c r="BE100" s="42"/>
      <c r="BF100" s="43"/>
      <c r="BG100" s="43"/>
      <c r="BH100" s="33"/>
      <c r="BI100" s="33"/>
      <c r="BJ100" s="33"/>
      <c r="BK100" s="62"/>
      <c r="BL100" s="24"/>
      <c r="BM100" s="33"/>
      <c r="BN100" s="33"/>
      <c r="BO100" s="34"/>
      <c r="BP100" s="23"/>
      <c r="BQ100" s="24"/>
      <c r="BR100" s="25"/>
    </row>
    <row r="101" spans="1:70" s="22" customFormat="1" ht="312" customHeight="1" x14ac:dyDescent="0.25">
      <c r="A101" s="17"/>
      <c r="B101" s="18"/>
      <c r="C101" s="19"/>
      <c r="D101" s="19"/>
      <c r="E101" s="20"/>
      <c r="F101" s="18"/>
      <c r="G101" s="18"/>
      <c r="H101" s="18"/>
      <c r="I101" s="18"/>
      <c r="J101" s="18"/>
      <c r="K101" s="42"/>
      <c r="L101" s="42"/>
      <c r="M101" s="42"/>
      <c r="N101" s="38"/>
      <c r="O101" s="38"/>
      <c r="P101" s="38"/>
      <c r="Q101" s="38"/>
      <c r="R101" s="38"/>
      <c r="S101" s="38"/>
      <c r="T101" s="38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42"/>
      <c r="AF101" s="43"/>
      <c r="AG101" s="43"/>
      <c r="AH101" s="33"/>
      <c r="AI101" s="79"/>
      <c r="AJ101" s="43"/>
      <c r="AK101" s="43"/>
      <c r="AL101" s="33"/>
      <c r="AM101" s="33"/>
      <c r="AN101" s="33"/>
      <c r="AO101" s="33"/>
      <c r="AP101" s="33"/>
      <c r="AQ101" s="79"/>
      <c r="AR101" s="43"/>
      <c r="AS101" s="33"/>
      <c r="AT101" s="33"/>
      <c r="AU101" s="33"/>
      <c r="AV101" s="33"/>
      <c r="AW101" s="33"/>
      <c r="AX101" s="33"/>
      <c r="AY101" s="33"/>
      <c r="AZ101" s="33"/>
      <c r="BA101" s="79"/>
      <c r="BB101" s="38"/>
      <c r="BC101" s="42"/>
      <c r="BD101" s="38"/>
      <c r="BE101" s="42"/>
      <c r="BF101" s="43"/>
      <c r="BG101" s="43"/>
      <c r="BH101" s="33"/>
      <c r="BI101" s="33"/>
      <c r="BJ101" s="33"/>
      <c r="BK101" s="62"/>
      <c r="BL101" s="24"/>
      <c r="BM101" s="33"/>
      <c r="BN101" s="33"/>
      <c r="BO101" s="34"/>
      <c r="BP101" s="23"/>
      <c r="BQ101" s="24"/>
      <c r="BR101" s="25"/>
    </row>
    <row r="102" spans="1:70" s="22" customFormat="1" ht="164.25" customHeight="1" x14ac:dyDescent="0.25">
      <c r="A102" s="17"/>
      <c r="B102" s="18"/>
      <c r="C102" s="19"/>
      <c r="D102" s="19"/>
      <c r="E102" s="20"/>
      <c r="F102" s="18"/>
      <c r="G102" s="18"/>
      <c r="H102" s="18"/>
      <c r="I102" s="18"/>
      <c r="J102" s="18"/>
      <c r="K102" s="42"/>
      <c r="L102" s="42"/>
      <c r="M102" s="42"/>
      <c r="N102" s="38"/>
      <c r="O102" s="38"/>
      <c r="P102" s="38"/>
      <c r="Q102" s="38"/>
      <c r="R102" s="38"/>
      <c r="S102" s="38"/>
      <c r="T102" s="38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42"/>
      <c r="AF102" s="43"/>
      <c r="AG102" s="43"/>
      <c r="AH102" s="33"/>
      <c r="AI102" s="79"/>
      <c r="AJ102" s="43"/>
      <c r="AK102" s="43"/>
      <c r="AL102" s="33"/>
      <c r="AM102" s="33"/>
      <c r="AN102" s="33"/>
      <c r="AO102" s="33"/>
      <c r="AP102" s="33"/>
      <c r="AQ102" s="79"/>
      <c r="AR102" s="43"/>
      <c r="AS102" s="33"/>
      <c r="AT102" s="33"/>
      <c r="AU102" s="33"/>
      <c r="AV102" s="33"/>
      <c r="AW102" s="33"/>
      <c r="AX102" s="33"/>
      <c r="AY102" s="33"/>
      <c r="AZ102" s="33"/>
      <c r="BA102" s="79"/>
      <c r="BB102" s="74"/>
      <c r="BC102" s="42"/>
      <c r="BD102" s="33"/>
      <c r="BE102" s="42"/>
      <c r="BF102" s="43"/>
      <c r="BG102" s="43"/>
      <c r="BH102" s="33"/>
      <c r="BI102" s="33"/>
      <c r="BJ102" s="33"/>
      <c r="BK102" s="62"/>
      <c r="BL102" s="24"/>
      <c r="BM102" s="33"/>
      <c r="BN102" s="33"/>
      <c r="BO102" s="34"/>
      <c r="BP102" s="23"/>
      <c r="BQ102" s="24"/>
      <c r="BR102" s="25"/>
    </row>
    <row r="103" spans="1:70" s="22" customFormat="1" ht="174.75" customHeight="1" x14ac:dyDescent="0.25">
      <c r="A103" s="17"/>
      <c r="B103" s="18"/>
      <c r="C103" s="19"/>
      <c r="D103" s="19"/>
      <c r="E103" s="20"/>
      <c r="F103" s="18"/>
      <c r="G103" s="18"/>
      <c r="H103" s="18"/>
      <c r="I103" s="18"/>
      <c r="J103" s="18"/>
      <c r="K103" s="42"/>
      <c r="L103" s="42"/>
      <c r="M103" s="42"/>
      <c r="N103" s="38"/>
      <c r="O103" s="42"/>
      <c r="P103" s="42"/>
      <c r="Q103" s="42"/>
      <c r="R103" s="42"/>
      <c r="S103" s="42"/>
      <c r="T103" s="38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42"/>
      <c r="AF103" s="43"/>
      <c r="AG103" s="43"/>
      <c r="AH103" s="33"/>
      <c r="AI103" s="79"/>
      <c r="AJ103" s="43"/>
      <c r="AK103" s="43"/>
      <c r="AL103" s="33"/>
      <c r="AM103" s="33"/>
      <c r="AN103" s="33"/>
      <c r="AO103" s="33"/>
      <c r="AP103" s="33"/>
      <c r="AQ103" s="79"/>
      <c r="AR103" s="43"/>
      <c r="AS103" s="33"/>
      <c r="AT103" s="33"/>
      <c r="AU103" s="33"/>
      <c r="AV103" s="33"/>
      <c r="AW103" s="33"/>
      <c r="AX103" s="33"/>
      <c r="AY103" s="33"/>
      <c r="AZ103" s="33"/>
      <c r="BA103" s="79"/>
      <c r="BB103" s="74"/>
      <c r="BC103" s="42"/>
      <c r="BD103" s="33"/>
      <c r="BE103" s="42"/>
      <c r="BF103" s="43"/>
      <c r="BG103" s="43"/>
      <c r="BH103" s="33"/>
      <c r="BI103" s="33"/>
      <c r="BJ103" s="33"/>
      <c r="BK103" s="62"/>
      <c r="BL103" s="24"/>
      <c r="BM103" s="33"/>
      <c r="BN103" s="33"/>
      <c r="BO103" s="34"/>
      <c r="BP103" s="23"/>
      <c r="BQ103" s="24"/>
      <c r="BR103" s="25"/>
    </row>
    <row r="104" spans="1:70" s="22" customFormat="1" ht="209.25" customHeight="1" x14ac:dyDescent="0.25">
      <c r="A104" s="17"/>
      <c r="B104" s="18"/>
      <c r="C104" s="19"/>
      <c r="D104" s="19"/>
      <c r="E104" s="20"/>
      <c r="F104" s="18"/>
      <c r="G104" s="18"/>
      <c r="H104" s="18"/>
      <c r="I104" s="18"/>
      <c r="J104" s="18"/>
      <c r="K104" s="42"/>
      <c r="L104" s="6"/>
      <c r="M104" s="6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42"/>
      <c r="AF104" s="43"/>
      <c r="AG104" s="43"/>
      <c r="AH104" s="33"/>
      <c r="AI104" s="79"/>
      <c r="AJ104" s="43"/>
      <c r="AK104" s="43"/>
      <c r="AL104" s="33"/>
      <c r="AM104" s="33"/>
      <c r="AN104" s="33"/>
      <c r="AO104" s="33"/>
      <c r="AP104" s="33"/>
      <c r="AQ104" s="79"/>
      <c r="AR104" s="43"/>
      <c r="AS104" s="33"/>
      <c r="AT104" s="33"/>
      <c r="AU104" s="33"/>
      <c r="AV104" s="33"/>
      <c r="AW104" s="33"/>
      <c r="AX104" s="33"/>
      <c r="AY104" s="33"/>
      <c r="AZ104" s="33"/>
      <c r="BA104" s="80"/>
      <c r="BB104" s="62"/>
      <c r="BC104" s="6"/>
      <c r="BD104" s="33"/>
      <c r="BE104" s="42"/>
      <c r="BF104" s="43"/>
      <c r="BG104" s="43"/>
      <c r="BH104" s="33"/>
      <c r="BI104" s="33"/>
      <c r="BJ104" s="33"/>
      <c r="BK104" s="62"/>
      <c r="BL104" s="24"/>
      <c r="BM104" s="33"/>
      <c r="BN104" s="33"/>
      <c r="BO104" s="34"/>
      <c r="BP104" s="23"/>
      <c r="BQ104" s="24"/>
      <c r="BR104" s="25"/>
    </row>
    <row r="105" spans="1:70" s="22" customFormat="1" ht="209.25" customHeight="1" x14ac:dyDescent="0.25">
      <c r="A105" s="17"/>
      <c r="B105" s="18"/>
      <c r="C105" s="19"/>
      <c r="D105" s="19"/>
      <c r="E105" s="20"/>
      <c r="F105" s="18"/>
      <c r="G105" s="18"/>
      <c r="H105" s="18"/>
      <c r="I105" s="18"/>
      <c r="J105" s="18"/>
      <c r="K105" s="6"/>
      <c r="L105" s="6"/>
      <c r="M105" s="6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42"/>
      <c r="AF105" s="43"/>
      <c r="AG105" s="43"/>
      <c r="AH105" s="33"/>
      <c r="AI105" s="79"/>
      <c r="AJ105" s="43"/>
      <c r="AK105" s="43"/>
      <c r="AL105" s="33"/>
      <c r="AM105" s="33"/>
      <c r="AN105" s="33"/>
      <c r="AO105" s="33"/>
      <c r="AP105" s="33"/>
      <c r="AQ105" s="79"/>
      <c r="AR105" s="43"/>
      <c r="AS105" s="33"/>
      <c r="AT105" s="33"/>
      <c r="AU105" s="33"/>
      <c r="AV105" s="33"/>
      <c r="AW105" s="33"/>
      <c r="AX105" s="33"/>
      <c r="AY105" s="33"/>
      <c r="AZ105" s="33"/>
      <c r="BA105" s="79"/>
      <c r="BB105" s="61"/>
      <c r="BC105" s="43"/>
      <c r="BD105" s="33"/>
      <c r="BE105" s="6"/>
      <c r="BF105" s="34"/>
      <c r="BG105" s="6"/>
      <c r="BH105" s="33"/>
      <c r="BI105" s="33"/>
      <c r="BJ105" s="33"/>
      <c r="BK105" s="62"/>
      <c r="BL105" s="24"/>
      <c r="BM105" s="33"/>
      <c r="BN105" s="33"/>
      <c r="BO105" s="34"/>
      <c r="BP105" s="23"/>
      <c r="BQ105" s="24"/>
      <c r="BR105" s="25"/>
    </row>
    <row r="106" spans="1:70" s="22" customFormat="1" ht="408.75" customHeight="1" x14ac:dyDescent="0.25">
      <c r="A106" s="17"/>
      <c r="B106" s="18"/>
      <c r="C106" s="19"/>
      <c r="D106" s="19"/>
      <c r="E106" s="20"/>
      <c r="F106" s="18"/>
      <c r="G106" s="18"/>
      <c r="H106" s="18"/>
      <c r="I106" s="18"/>
      <c r="J106" s="18"/>
      <c r="K106" s="42"/>
      <c r="L106" s="42"/>
      <c r="M106" s="42"/>
      <c r="N106" s="38"/>
      <c r="O106" s="38"/>
      <c r="P106" s="38"/>
      <c r="Q106" s="38"/>
      <c r="R106" s="38"/>
      <c r="S106" s="38"/>
      <c r="T106" s="38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42"/>
      <c r="AF106" s="42"/>
      <c r="AG106" s="42"/>
      <c r="AH106" s="33"/>
      <c r="AI106" s="79"/>
      <c r="AJ106" s="42"/>
      <c r="AK106" s="42"/>
      <c r="AL106" s="33"/>
      <c r="AM106" s="33"/>
      <c r="AN106" s="33"/>
      <c r="AO106" s="33"/>
      <c r="AP106" s="33"/>
      <c r="AQ106" s="79"/>
      <c r="AR106" s="42"/>
      <c r="AS106" s="33"/>
      <c r="AT106" s="33"/>
      <c r="AU106" s="33"/>
      <c r="AV106" s="33"/>
      <c r="AW106" s="33"/>
      <c r="AX106" s="33"/>
      <c r="AY106" s="33"/>
      <c r="AZ106" s="33"/>
      <c r="BA106" s="79"/>
      <c r="BB106" s="42"/>
      <c r="BC106" s="42"/>
      <c r="BD106" s="42"/>
      <c r="BE106" s="42"/>
      <c r="BF106" s="43"/>
      <c r="BG106" s="43"/>
      <c r="BH106" s="33"/>
      <c r="BI106" s="33"/>
      <c r="BJ106" s="33"/>
      <c r="BK106" s="62"/>
      <c r="BL106" s="24"/>
      <c r="BM106" s="33"/>
      <c r="BN106" s="33"/>
      <c r="BO106" s="34"/>
      <c r="BP106" s="23"/>
      <c r="BQ106" s="24"/>
      <c r="BR106" s="25"/>
    </row>
    <row r="107" spans="1:70" s="22" customFormat="1" ht="151.5" customHeight="1" x14ac:dyDescent="0.25">
      <c r="A107" s="17"/>
      <c r="B107" s="18"/>
      <c r="C107" s="19"/>
      <c r="D107" s="19"/>
      <c r="E107" s="20"/>
      <c r="F107" s="18"/>
      <c r="G107" s="18"/>
      <c r="H107" s="18"/>
      <c r="I107" s="18"/>
      <c r="J107" s="18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42"/>
      <c r="AF107" s="43"/>
      <c r="AG107" s="43"/>
      <c r="AH107" s="33"/>
      <c r="AI107" s="79"/>
      <c r="AJ107" s="43"/>
      <c r="AK107" s="43"/>
      <c r="AL107" s="33"/>
      <c r="AM107" s="33"/>
      <c r="AN107" s="33"/>
      <c r="AO107" s="33"/>
      <c r="AP107" s="33"/>
      <c r="AQ107" s="79"/>
      <c r="AR107" s="43"/>
      <c r="AS107" s="33"/>
      <c r="AT107" s="33"/>
      <c r="AU107" s="33"/>
      <c r="AV107" s="33"/>
      <c r="AW107" s="33"/>
      <c r="AX107" s="33"/>
      <c r="AY107" s="33"/>
      <c r="AZ107" s="33"/>
      <c r="BA107" s="79"/>
      <c r="BB107" s="61"/>
      <c r="BC107" s="43"/>
      <c r="BD107" s="33"/>
      <c r="BE107" s="42"/>
      <c r="BF107" s="43"/>
      <c r="BG107" s="43"/>
      <c r="BH107" s="33"/>
      <c r="BI107" s="33"/>
      <c r="BJ107" s="33"/>
      <c r="BK107" s="62"/>
      <c r="BL107" s="24"/>
      <c r="BM107" s="33"/>
      <c r="BN107" s="33"/>
      <c r="BO107" s="34"/>
      <c r="BP107" s="23"/>
      <c r="BQ107" s="24"/>
      <c r="BR107" s="25"/>
    </row>
    <row r="108" spans="1:70" s="22" customFormat="1" ht="151.5" customHeight="1" x14ac:dyDescent="0.25">
      <c r="A108" s="17"/>
      <c r="B108" s="18"/>
      <c r="C108" s="19"/>
      <c r="D108" s="19"/>
      <c r="E108" s="20"/>
      <c r="F108" s="18"/>
      <c r="G108" s="18"/>
      <c r="H108" s="18"/>
      <c r="I108" s="18"/>
      <c r="J108" s="18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42"/>
      <c r="AF108" s="43"/>
      <c r="AG108" s="43"/>
      <c r="AH108" s="33"/>
      <c r="AI108" s="79"/>
      <c r="AJ108" s="43"/>
      <c r="AK108" s="43"/>
      <c r="AL108" s="33"/>
      <c r="AM108" s="33"/>
      <c r="AN108" s="33"/>
      <c r="AO108" s="33"/>
      <c r="AP108" s="33"/>
      <c r="AQ108" s="79"/>
      <c r="AR108" s="43"/>
      <c r="AS108" s="33"/>
      <c r="AT108" s="33"/>
      <c r="AU108" s="33"/>
      <c r="AV108" s="33"/>
      <c r="AW108" s="33"/>
      <c r="AX108" s="33"/>
      <c r="AY108" s="33"/>
      <c r="AZ108" s="33"/>
      <c r="BA108" s="79"/>
      <c r="BB108" s="61"/>
      <c r="BC108" s="43"/>
      <c r="BD108" s="33"/>
      <c r="BE108" s="42"/>
      <c r="BF108" s="43"/>
      <c r="BG108" s="43"/>
      <c r="BH108" s="33"/>
      <c r="BI108" s="33"/>
      <c r="BJ108" s="33"/>
      <c r="BK108" s="62"/>
      <c r="BL108" s="24"/>
      <c r="BM108" s="33"/>
      <c r="BN108" s="33"/>
      <c r="BO108" s="34"/>
      <c r="BP108" s="23"/>
      <c r="BQ108" s="24"/>
      <c r="BR108" s="25"/>
    </row>
    <row r="109" spans="1:70" s="22" customFormat="1" ht="151.5" customHeight="1" x14ac:dyDescent="0.25">
      <c r="A109" s="17"/>
      <c r="B109" s="18"/>
      <c r="C109" s="19"/>
      <c r="D109" s="19"/>
      <c r="E109" s="20"/>
      <c r="F109" s="18"/>
      <c r="G109" s="18"/>
      <c r="H109" s="18"/>
      <c r="I109" s="18"/>
      <c r="J109" s="18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42"/>
      <c r="AF109" s="43"/>
      <c r="AG109" s="43"/>
      <c r="AH109" s="33"/>
      <c r="AI109" s="79"/>
      <c r="AJ109" s="43"/>
      <c r="AK109" s="43"/>
      <c r="AL109" s="33"/>
      <c r="AM109" s="33"/>
      <c r="AN109" s="33"/>
      <c r="AO109" s="33"/>
      <c r="AP109" s="33"/>
      <c r="AQ109" s="79"/>
      <c r="AR109" s="43"/>
      <c r="AS109" s="33"/>
      <c r="AT109" s="33"/>
      <c r="AU109" s="33"/>
      <c r="AV109" s="33"/>
      <c r="AW109" s="33"/>
      <c r="AX109" s="33"/>
      <c r="AY109" s="33"/>
      <c r="AZ109" s="33"/>
      <c r="BA109" s="79"/>
      <c r="BB109" s="61"/>
      <c r="BC109" s="43"/>
      <c r="BD109" s="33"/>
      <c r="BE109" s="42"/>
      <c r="BF109" s="43"/>
      <c r="BG109" s="43"/>
      <c r="BH109" s="33"/>
      <c r="BI109" s="33"/>
      <c r="BJ109" s="33"/>
      <c r="BK109" s="62"/>
      <c r="BL109" s="24"/>
      <c r="BM109" s="33"/>
      <c r="BN109" s="33"/>
      <c r="BO109" s="34"/>
      <c r="BP109" s="23"/>
      <c r="BQ109" s="24"/>
      <c r="BR109" s="25"/>
    </row>
    <row r="110" spans="1:70" s="22" customFormat="1" ht="151.5" customHeight="1" x14ac:dyDescent="0.25">
      <c r="A110" s="17"/>
      <c r="B110" s="18"/>
      <c r="C110" s="19"/>
      <c r="D110" s="19"/>
      <c r="E110" s="20"/>
      <c r="F110" s="18"/>
      <c r="G110" s="18"/>
      <c r="H110" s="18"/>
      <c r="I110" s="18"/>
      <c r="J110" s="18"/>
      <c r="K110" s="42"/>
      <c r="L110" s="42"/>
      <c r="M110" s="42"/>
      <c r="N110" s="42"/>
      <c r="O110" s="42"/>
      <c r="P110" s="38"/>
      <c r="Q110" s="38"/>
      <c r="R110" s="38"/>
      <c r="S110" s="38"/>
      <c r="T110" s="42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42"/>
      <c r="AF110" s="43"/>
      <c r="AG110" s="43"/>
      <c r="AH110" s="33"/>
      <c r="AI110" s="79"/>
      <c r="AJ110" s="43"/>
      <c r="AK110" s="43"/>
      <c r="AL110" s="33"/>
      <c r="AM110" s="33"/>
      <c r="AN110" s="33"/>
      <c r="AO110" s="33"/>
      <c r="AP110" s="33"/>
      <c r="AQ110" s="79"/>
      <c r="AR110" s="43"/>
      <c r="AS110" s="33"/>
      <c r="AT110" s="33"/>
      <c r="AU110" s="33"/>
      <c r="AV110" s="33"/>
      <c r="AW110" s="33"/>
      <c r="AX110" s="33"/>
      <c r="AY110" s="33"/>
      <c r="AZ110" s="33"/>
      <c r="BA110" s="79"/>
      <c r="BB110" s="61"/>
      <c r="BC110" s="43"/>
      <c r="BD110" s="33"/>
      <c r="BE110" s="42"/>
      <c r="BF110" s="43"/>
      <c r="BG110" s="43"/>
      <c r="BH110" s="33"/>
      <c r="BI110" s="33"/>
      <c r="BJ110" s="33"/>
      <c r="BK110" s="62"/>
      <c r="BL110" s="24"/>
      <c r="BM110" s="33"/>
      <c r="BN110" s="33"/>
      <c r="BO110" s="34"/>
      <c r="BP110" s="23"/>
      <c r="BQ110" s="24"/>
      <c r="BR110" s="25"/>
    </row>
    <row r="111" spans="1:70" s="22" customFormat="1" ht="151.5" customHeight="1" x14ac:dyDescent="0.25">
      <c r="A111" s="17"/>
      <c r="B111" s="18"/>
      <c r="C111" s="19"/>
      <c r="D111" s="19"/>
      <c r="E111" s="20"/>
      <c r="F111" s="18"/>
      <c r="G111" s="18"/>
      <c r="H111" s="18"/>
      <c r="I111" s="18"/>
      <c r="J111" s="18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42"/>
      <c r="AF111" s="43"/>
      <c r="AG111" s="43"/>
      <c r="AH111" s="33"/>
      <c r="AI111" s="79"/>
      <c r="AJ111" s="43"/>
      <c r="AK111" s="43"/>
      <c r="AL111" s="33"/>
      <c r="AM111" s="33"/>
      <c r="AN111" s="33"/>
      <c r="AO111" s="33"/>
      <c r="AP111" s="33"/>
      <c r="AQ111" s="79"/>
      <c r="AR111" s="43"/>
      <c r="AS111" s="33"/>
      <c r="AT111" s="33"/>
      <c r="AU111" s="33"/>
      <c r="AV111" s="33"/>
      <c r="AW111" s="33"/>
      <c r="AX111" s="33"/>
      <c r="AY111" s="33"/>
      <c r="AZ111" s="33"/>
      <c r="BA111" s="79"/>
      <c r="BB111" s="61"/>
      <c r="BC111" s="43"/>
      <c r="BD111" s="33"/>
      <c r="BE111" s="42"/>
      <c r="BF111" s="43"/>
      <c r="BG111" s="43"/>
      <c r="BH111" s="33"/>
      <c r="BI111" s="33"/>
      <c r="BJ111" s="33"/>
      <c r="BK111" s="62"/>
      <c r="BL111" s="24"/>
      <c r="BM111" s="33"/>
      <c r="BN111" s="33"/>
      <c r="BO111" s="34"/>
      <c r="BP111" s="23"/>
      <c r="BQ111" s="24"/>
      <c r="BR111" s="25"/>
    </row>
    <row r="112" spans="1:70" s="22" customFormat="1" ht="189" customHeight="1" x14ac:dyDescent="0.25">
      <c r="A112" s="17"/>
      <c r="B112" s="18"/>
      <c r="C112" s="19"/>
      <c r="D112" s="19"/>
      <c r="E112" s="20"/>
      <c r="F112" s="18"/>
      <c r="G112" s="18"/>
      <c r="H112" s="18"/>
      <c r="I112" s="18"/>
      <c r="J112" s="18"/>
      <c r="K112" s="42"/>
      <c r="L112" s="42"/>
      <c r="M112" s="42"/>
      <c r="N112" s="38"/>
      <c r="O112" s="38"/>
      <c r="P112" s="38"/>
      <c r="Q112" s="38"/>
      <c r="R112" s="38"/>
      <c r="S112" s="38"/>
      <c r="T112" s="38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62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79"/>
      <c r="BB112" s="38"/>
      <c r="BC112" s="42"/>
      <c r="BD112" s="33"/>
      <c r="BE112" s="42"/>
      <c r="BF112" s="43"/>
      <c r="BG112" s="42"/>
      <c r="BH112" s="38"/>
      <c r="BI112" s="42"/>
      <c r="BJ112" s="33"/>
      <c r="BK112" s="62"/>
      <c r="BL112" s="24"/>
      <c r="BM112" s="33"/>
      <c r="BN112" s="33"/>
      <c r="BO112" s="34"/>
      <c r="BP112" s="23"/>
      <c r="BQ112" s="24"/>
      <c r="BR112" s="25"/>
    </row>
    <row r="113" spans="1:70" s="22" customFormat="1" ht="189" customHeight="1" x14ac:dyDescent="0.25">
      <c r="A113" s="17"/>
      <c r="B113" s="18"/>
      <c r="C113" s="19"/>
      <c r="D113" s="19"/>
      <c r="E113" s="20"/>
      <c r="F113" s="18"/>
      <c r="G113" s="18"/>
      <c r="H113" s="18"/>
      <c r="I113" s="18"/>
      <c r="J113" s="18"/>
      <c r="K113" s="42"/>
      <c r="L113" s="42"/>
      <c r="M113" s="42"/>
      <c r="N113" s="38"/>
      <c r="O113" s="38"/>
      <c r="P113" s="38"/>
      <c r="Q113" s="38"/>
      <c r="R113" s="38"/>
      <c r="S113" s="38"/>
      <c r="T113" s="38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62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80"/>
      <c r="BB113" s="33"/>
      <c r="BC113" s="6"/>
      <c r="BD113" s="33"/>
      <c r="BE113" s="42"/>
      <c r="BF113" s="43"/>
      <c r="BG113" s="43"/>
      <c r="BH113" s="33"/>
      <c r="BI113" s="33"/>
      <c r="BJ113" s="33"/>
      <c r="BK113" s="62"/>
      <c r="BL113" s="24"/>
      <c r="BM113" s="33"/>
      <c r="BN113" s="33"/>
      <c r="BO113" s="34"/>
      <c r="BP113" s="23"/>
      <c r="BQ113" s="24"/>
      <c r="BR113" s="25"/>
    </row>
    <row r="114" spans="1:70" s="22" customFormat="1" ht="189" customHeight="1" x14ac:dyDescent="0.25">
      <c r="A114" s="17"/>
      <c r="B114" s="18"/>
      <c r="C114" s="19"/>
      <c r="D114" s="19"/>
      <c r="E114" s="20"/>
      <c r="F114" s="18"/>
      <c r="G114" s="18"/>
      <c r="H114" s="18"/>
      <c r="I114" s="18"/>
      <c r="J114" s="18"/>
      <c r="K114" s="42"/>
      <c r="L114" s="42"/>
      <c r="M114" s="42"/>
      <c r="N114" s="38"/>
      <c r="O114" s="42"/>
      <c r="P114" s="38"/>
      <c r="Q114" s="38"/>
      <c r="R114" s="42"/>
      <c r="S114" s="42"/>
      <c r="T114" s="38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62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80"/>
      <c r="BB114" s="33"/>
      <c r="BC114" s="6"/>
      <c r="BD114" s="33"/>
      <c r="BE114" s="42"/>
      <c r="BF114" s="43"/>
      <c r="BG114" s="43"/>
      <c r="BH114" s="33"/>
      <c r="BI114" s="33"/>
      <c r="BJ114" s="33"/>
      <c r="BK114" s="62"/>
      <c r="BL114" s="24"/>
      <c r="BM114" s="33"/>
      <c r="BN114" s="33"/>
      <c r="BO114" s="34"/>
      <c r="BP114" s="23"/>
      <c r="BQ114" s="24"/>
      <c r="BR114" s="25"/>
    </row>
    <row r="115" spans="1:70" s="22" customFormat="1" ht="174" customHeight="1" x14ac:dyDescent="0.25">
      <c r="A115" s="17"/>
      <c r="B115" s="18"/>
      <c r="C115" s="19"/>
      <c r="D115" s="19"/>
      <c r="E115" s="20"/>
      <c r="F115" s="18"/>
      <c r="G115" s="18"/>
      <c r="H115" s="18"/>
      <c r="I115" s="18"/>
      <c r="J115" s="18"/>
      <c r="K115" s="42"/>
      <c r="L115" s="42"/>
      <c r="M115" s="42"/>
      <c r="N115" s="38"/>
      <c r="O115" s="38"/>
      <c r="P115" s="38"/>
      <c r="Q115" s="38"/>
      <c r="R115" s="38"/>
      <c r="S115" s="38"/>
      <c r="T115" s="38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62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42"/>
      <c r="AZ115" s="42"/>
      <c r="BA115" s="79"/>
      <c r="BB115" s="42"/>
      <c r="BC115" s="42"/>
      <c r="BD115" s="33"/>
      <c r="BE115" s="42"/>
      <c r="BF115" s="43"/>
      <c r="BG115" s="43"/>
      <c r="BH115" s="33"/>
      <c r="BI115" s="33"/>
      <c r="BJ115" s="33"/>
      <c r="BK115" s="62"/>
      <c r="BL115" s="24"/>
      <c r="BM115" s="33"/>
      <c r="BN115" s="33"/>
      <c r="BO115" s="34"/>
      <c r="BP115" s="23"/>
      <c r="BQ115" s="24"/>
      <c r="BR115" s="25"/>
    </row>
    <row r="116" spans="1:70" s="22" customFormat="1" ht="174" customHeight="1" x14ac:dyDescent="0.25">
      <c r="A116" s="17"/>
      <c r="B116" s="18"/>
      <c r="C116" s="19"/>
      <c r="D116" s="19"/>
      <c r="E116" s="20"/>
      <c r="F116" s="18"/>
      <c r="G116" s="18"/>
      <c r="H116" s="18"/>
      <c r="I116" s="18"/>
      <c r="J116" s="18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62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79"/>
      <c r="BB116" s="74"/>
      <c r="BC116" s="38"/>
      <c r="BD116" s="33"/>
      <c r="BE116" s="42"/>
      <c r="BF116" s="43"/>
      <c r="BG116" s="43"/>
      <c r="BH116" s="33"/>
      <c r="BI116" s="33"/>
      <c r="BJ116" s="33"/>
      <c r="BK116" s="62"/>
      <c r="BL116" s="24"/>
      <c r="BM116" s="33"/>
      <c r="BN116" s="33"/>
      <c r="BO116" s="34"/>
      <c r="BP116" s="23"/>
      <c r="BQ116" s="24"/>
      <c r="BR116" s="25"/>
    </row>
    <row r="117" spans="1:70" s="22" customFormat="1" ht="174" customHeight="1" x14ac:dyDescent="0.25">
      <c r="A117" s="17"/>
      <c r="B117" s="18"/>
      <c r="C117" s="19"/>
      <c r="D117" s="19"/>
      <c r="E117" s="20"/>
      <c r="F117" s="18"/>
      <c r="G117" s="18"/>
      <c r="H117" s="18"/>
      <c r="I117" s="18"/>
      <c r="J117" s="18"/>
      <c r="K117" s="42"/>
      <c r="L117" s="42"/>
      <c r="M117" s="42"/>
      <c r="N117" s="42"/>
      <c r="O117" s="42"/>
      <c r="P117" s="38"/>
      <c r="Q117" s="38"/>
      <c r="R117" s="38"/>
      <c r="S117" s="38"/>
      <c r="T117" s="42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62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79"/>
      <c r="BB117" s="74"/>
      <c r="BC117" s="38"/>
      <c r="BD117" s="33"/>
      <c r="BE117" s="42"/>
      <c r="BF117" s="43"/>
      <c r="BG117" s="43"/>
      <c r="BH117" s="33"/>
      <c r="BI117" s="33"/>
      <c r="BJ117" s="33"/>
      <c r="BK117" s="62"/>
      <c r="BL117" s="24"/>
      <c r="BM117" s="33"/>
      <c r="BN117" s="33"/>
      <c r="BO117" s="34"/>
      <c r="BP117" s="23"/>
      <c r="BQ117" s="24"/>
      <c r="BR117" s="25"/>
    </row>
    <row r="118" spans="1:70" s="22" customFormat="1" ht="189" customHeight="1" x14ac:dyDescent="0.25">
      <c r="A118" s="17"/>
      <c r="B118" s="18"/>
      <c r="C118" s="19"/>
      <c r="D118" s="19"/>
      <c r="E118" s="20"/>
      <c r="F118" s="18"/>
      <c r="G118" s="18"/>
      <c r="H118" s="18"/>
      <c r="I118" s="18"/>
      <c r="J118" s="18"/>
      <c r="K118" s="42"/>
      <c r="L118" s="6"/>
      <c r="M118" s="6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62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62"/>
      <c r="BB118" s="62"/>
      <c r="BC118" s="33"/>
      <c r="BD118" s="33"/>
      <c r="BE118" s="42"/>
      <c r="BF118" s="43"/>
      <c r="BG118" s="43"/>
      <c r="BH118" s="33"/>
      <c r="BI118" s="33"/>
      <c r="BJ118" s="33"/>
      <c r="BK118" s="62"/>
      <c r="BL118" s="24"/>
      <c r="BM118" s="33"/>
      <c r="BN118" s="33"/>
      <c r="BO118" s="34"/>
      <c r="BP118" s="23"/>
      <c r="BQ118" s="24"/>
      <c r="BR118" s="25"/>
    </row>
    <row r="119" spans="1:70" s="22" customFormat="1" ht="409.6" customHeight="1" x14ac:dyDescent="0.25">
      <c r="A119" s="17"/>
      <c r="B119" s="18"/>
      <c r="C119" s="19"/>
      <c r="D119" s="19"/>
      <c r="E119" s="20"/>
      <c r="F119" s="18"/>
      <c r="G119" s="18"/>
      <c r="H119" s="18"/>
      <c r="I119" s="18"/>
      <c r="J119" s="18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42"/>
      <c r="AF119" s="38"/>
      <c r="AG119" s="42"/>
      <c r="AH119" s="33"/>
      <c r="AI119" s="79"/>
      <c r="AJ119" s="42"/>
      <c r="AK119" s="42"/>
      <c r="AL119" s="33"/>
      <c r="AM119" s="33"/>
      <c r="AN119" s="33"/>
      <c r="AO119" s="33"/>
      <c r="AP119" s="33"/>
      <c r="AQ119" s="79"/>
      <c r="AR119" s="42"/>
      <c r="AS119" s="42"/>
      <c r="AT119" s="33"/>
      <c r="AU119" s="33"/>
      <c r="AV119" s="33"/>
      <c r="AW119" s="33"/>
      <c r="AX119" s="33"/>
      <c r="AY119" s="33"/>
      <c r="AZ119" s="33"/>
      <c r="BA119" s="79"/>
      <c r="BB119" s="42"/>
      <c r="BC119" s="42"/>
      <c r="BD119" s="33"/>
      <c r="BE119" s="42"/>
      <c r="BF119" s="43"/>
      <c r="BG119" s="43"/>
      <c r="BH119" s="33"/>
      <c r="BI119" s="33"/>
      <c r="BJ119" s="33"/>
      <c r="BK119" s="62"/>
      <c r="BL119" s="24"/>
      <c r="BM119" s="33"/>
      <c r="BN119" s="33"/>
      <c r="BO119" s="34"/>
      <c r="BP119" s="23"/>
      <c r="BQ119" s="24"/>
      <c r="BR119" s="25"/>
    </row>
    <row r="120" spans="1:70" s="22" customFormat="1" ht="139.5" customHeight="1" x14ac:dyDescent="0.25">
      <c r="A120" s="17"/>
      <c r="B120" s="18"/>
      <c r="C120" s="19"/>
      <c r="D120" s="19"/>
      <c r="E120" s="20"/>
      <c r="F120" s="18"/>
      <c r="G120" s="18"/>
      <c r="H120" s="18"/>
      <c r="I120" s="18"/>
      <c r="J120" s="18"/>
      <c r="K120" s="42"/>
      <c r="L120" s="42"/>
      <c r="M120" s="42"/>
      <c r="N120" s="38"/>
      <c r="O120" s="42"/>
      <c r="P120" s="38"/>
      <c r="Q120" s="38"/>
      <c r="R120" s="38"/>
      <c r="S120" s="38"/>
      <c r="T120" s="38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62"/>
      <c r="AJ120" s="33"/>
      <c r="AK120" s="33"/>
      <c r="AL120" s="33"/>
      <c r="AM120" s="33"/>
      <c r="AN120" s="33"/>
      <c r="AO120" s="33"/>
      <c r="AP120" s="33"/>
      <c r="AQ120" s="42"/>
      <c r="AR120" s="38"/>
      <c r="AS120" s="42"/>
      <c r="AT120" s="33"/>
      <c r="AU120" s="33"/>
      <c r="AV120" s="33"/>
      <c r="AW120" s="33"/>
      <c r="AX120" s="33"/>
      <c r="AY120" s="33"/>
      <c r="AZ120" s="33"/>
      <c r="BA120" s="79"/>
      <c r="BB120" s="74"/>
      <c r="BC120" s="42"/>
      <c r="BD120" s="33"/>
      <c r="BE120" s="42"/>
      <c r="BF120" s="43"/>
      <c r="BG120" s="43"/>
      <c r="BH120" s="33"/>
      <c r="BI120" s="33"/>
      <c r="BJ120" s="33"/>
      <c r="BK120" s="62"/>
      <c r="BL120" s="24"/>
      <c r="BM120" s="33"/>
      <c r="BN120" s="33"/>
      <c r="BO120" s="34"/>
      <c r="BP120" s="23"/>
      <c r="BQ120" s="24"/>
      <c r="BR120" s="25"/>
    </row>
    <row r="121" spans="1:70" s="22" customFormat="1" ht="139.5" customHeight="1" x14ac:dyDescent="0.25">
      <c r="A121" s="17"/>
      <c r="B121" s="18"/>
      <c r="C121" s="19"/>
      <c r="D121" s="19"/>
      <c r="E121" s="20"/>
      <c r="F121" s="18"/>
      <c r="G121" s="18"/>
      <c r="H121" s="18"/>
      <c r="I121" s="18"/>
      <c r="J121" s="18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62"/>
      <c r="AJ121" s="33"/>
      <c r="AK121" s="33"/>
      <c r="AL121" s="33"/>
      <c r="AM121" s="33"/>
      <c r="AN121" s="33"/>
      <c r="AO121" s="33"/>
      <c r="AP121" s="33"/>
      <c r="AQ121" s="42"/>
      <c r="AR121" s="38"/>
      <c r="AS121" s="42"/>
      <c r="AT121" s="33"/>
      <c r="AU121" s="33"/>
      <c r="AV121" s="33"/>
      <c r="AW121" s="33"/>
      <c r="AX121" s="33"/>
      <c r="AY121" s="33"/>
      <c r="AZ121" s="33"/>
      <c r="BA121" s="79"/>
      <c r="BB121" s="74"/>
      <c r="BC121" s="42"/>
      <c r="BD121" s="33"/>
      <c r="BE121" s="42"/>
      <c r="BF121" s="43"/>
      <c r="BG121" s="43"/>
      <c r="BH121" s="33"/>
      <c r="BI121" s="33"/>
      <c r="BJ121" s="33"/>
      <c r="BK121" s="62"/>
      <c r="BL121" s="24"/>
      <c r="BM121" s="33"/>
      <c r="BN121" s="33"/>
      <c r="BO121" s="34"/>
      <c r="BP121" s="23"/>
      <c r="BQ121" s="24"/>
      <c r="BR121" s="25"/>
    </row>
    <row r="122" spans="1:70" s="22" customFormat="1" ht="139.5" customHeight="1" x14ac:dyDescent="0.25">
      <c r="A122" s="17"/>
      <c r="B122" s="18"/>
      <c r="C122" s="19"/>
      <c r="D122" s="19"/>
      <c r="E122" s="20"/>
      <c r="F122" s="18"/>
      <c r="G122" s="18"/>
      <c r="H122" s="18"/>
      <c r="I122" s="18"/>
      <c r="J122" s="18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62"/>
      <c r="AJ122" s="33"/>
      <c r="AK122" s="33"/>
      <c r="AL122" s="33"/>
      <c r="AM122" s="33"/>
      <c r="AN122" s="33"/>
      <c r="AO122" s="33"/>
      <c r="AP122" s="33"/>
      <c r="AQ122" s="42"/>
      <c r="AR122" s="38"/>
      <c r="AS122" s="42"/>
      <c r="AT122" s="33"/>
      <c r="AU122" s="33"/>
      <c r="AV122" s="33"/>
      <c r="AW122" s="33"/>
      <c r="AX122" s="33"/>
      <c r="AY122" s="33"/>
      <c r="AZ122" s="33"/>
      <c r="BA122" s="79"/>
      <c r="BB122" s="74"/>
      <c r="BC122" s="42"/>
      <c r="BD122" s="33"/>
      <c r="BE122" s="42"/>
      <c r="BF122" s="43"/>
      <c r="BG122" s="43"/>
      <c r="BH122" s="33"/>
      <c r="BI122" s="33"/>
      <c r="BJ122" s="33"/>
      <c r="BK122" s="62"/>
      <c r="BL122" s="24"/>
      <c r="BM122" s="33"/>
      <c r="BN122" s="33"/>
      <c r="BO122" s="34"/>
      <c r="BP122" s="23"/>
      <c r="BQ122" s="24"/>
      <c r="BR122" s="25"/>
    </row>
    <row r="123" spans="1:70" s="22" customFormat="1" ht="139.5" customHeight="1" x14ac:dyDescent="0.25">
      <c r="A123" s="17"/>
      <c r="B123" s="18"/>
      <c r="C123" s="19"/>
      <c r="D123" s="19"/>
      <c r="E123" s="20"/>
      <c r="F123" s="18"/>
      <c r="G123" s="18"/>
      <c r="H123" s="18"/>
      <c r="I123" s="18"/>
      <c r="J123" s="18"/>
      <c r="K123" s="42"/>
      <c r="L123" s="42"/>
      <c r="M123" s="42"/>
      <c r="N123" s="42"/>
      <c r="O123" s="42"/>
      <c r="P123" s="38"/>
      <c r="Q123" s="38"/>
      <c r="R123" s="38"/>
      <c r="S123" s="38"/>
      <c r="T123" s="42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62"/>
      <c r="AJ123" s="33"/>
      <c r="AK123" s="33"/>
      <c r="AL123" s="33"/>
      <c r="AM123" s="33"/>
      <c r="AN123" s="33"/>
      <c r="AO123" s="33"/>
      <c r="AP123" s="33"/>
      <c r="AQ123" s="42"/>
      <c r="AR123" s="38"/>
      <c r="AS123" s="42"/>
      <c r="AT123" s="33"/>
      <c r="AU123" s="33"/>
      <c r="AV123" s="33"/>
      <c r="AW123" s="33"/>
      <c r="AX123" s="33"/>
      <c r="AY123" s="33"/>
      <c r="AZ123" s="33"/>
      <c r="BA123" s="79"/>
      <c r="BB123" s="74"/>
      <c r="BC123" s="42"/>
      <c r="BD123" s="33"/>
      <c r="BE123" s="42"/>
      <c r="BF123" s="43"/>
      <c r="BG123" s="43"/>
      <c r="BH123" s="33"/>
      <c r="BI123" s="33"/>
      <c r="BJ123" s="33"/>
      <c r="BK123" s="62"/>
      <c r="BL123" s="24"/>
      <c r="BM123" s="33"/>
      <c r="BN123" s="33"/>
      <c r="BO123" s="34"/>
      <c r="BP123" s="23"/>
      <c r="BQ123" s="24"/>
      <c r="BR123" s="25"/>
    </row>
    <row r="124" spans="1:70" s="22" customFormat="1" ht="167.25" customHeight="1" x14ac:dyDescent="0.25">
      <c r="A124" s="17"/>
      <c r="B124" s="18"/>
      <c r="C124" s="19"/>
      <c r="D124" s="19"/>
      <c r="E124" s="20"/>
      <c r="F124" s="18"/>
      <c r="G124" s="18"/>
      <c r="H124" s="18"/>
      <c r="I124" s="18"/>
      <c r="J124" s="18"/>
      <c r="K124" s="42"/>
      <c r="L124" s="42"/>
      <c r="M124" s="42"/>
      <c r="N124" s="42"/>
      <c r="O124" s="42"/>
      <c r="P124" s="38"/>
      <c r="Q124" s="38"/>
      <c r="R124" s="38"/>
      <c r="S124" s="38"/>
      <c r="T124" s="42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62"/>
      <c r="AJ124" s="33"/>
      <c r="AK124" s="33"/>
      <c r="AL124" s="33"/>
      <c r="AM124" s="33"/>
      <c r="AN124" s="33"/>
      <c r="AO124" s="33"/>
      <c r="AP124" s="33"/>
      <c r="AQ124" s="42"/>
      <c r="AR124" s="38"/>
      <c r="AS124" s="42"/>
      <c r="AT124" s="33"/>
      <c r="AU124" s="33"/>
      <c r="AV124" s="33"/>
      <c r="AW124" s="33"/>
      <c r="AX124" s="33"/>
      <c r="AY124" s="33"/>
      <c r="AZ124" s="33"/>
      <c r="BA124" s="79"/>
      <c r="BB124" s="42"/>
      <c r="BC124" s="42"/>
      <c r="BD124" s="33"/>
      <c r="BE124" s="42"/>
      <c r="BF124" s="43"/>
      <c r="BG124" s="43"/>
      <c r="BH124" s="33"/>
      <c r="BI124" s="33"/>
      <c r="BJ124" s="33"/>
      <c r="BK124" s="62"/>
      <c r="BL124" s="24"/>
      <c r="BM124" s="33"/>
      <c r="BN124" s="33"/>
      <c r="BO124" s="34"/>
      <c r="BP124" s="23"/>
      <c r="BQ124" s="24"/>
      <c r="BR124" s="25"/>
    </row>
    <row r="125" spans="1:70" s="22" customFormat="1" ht="167.25" customHeight="1" x14ac:dyDescent="0.25">
      <c r="A125" s="17"/>
      <c r="B125" s="18"/>
      <c r="C125" s="19"/>
      <c r="D125" s="19"/>
      <c r="E125" s="20"/>
      <c r="F125" s="18"/>
      <c r="G125" s="18"/>
      <c r="H125" s="18"/>
      <c r="I125" s="18"/>
      <c r="J125" s="18"/>
      <c r="K125" s="42"/>
      <c r="L125" s="42"/>
      <c r="M125" s="42"/>
      <c r="N125" s="42"/>
      <c r="O125" s="42"/>
      <c r="P125" s="38"/>
      <c r="Q125" s="38"/>
      <c r="R125" s="38"/>
      <c r="S125" s="38"/>
      <c r="T125" s="42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62"/>
      <c r="AJ125" s="33"/>
      <c r="AK125" s="33"/>
      <c r="AL125" s="33"/>
      <c r="AM125" s="33"/>
      <c r="AN125" s="33"/>
      <c r="AO125" s="33"/>
      <c r="AP125" s="33"/>
      <c r="AQ125" s="42"/>
      <c r="AR125" s="38"/>
      <c r="AS125" s="42"/>
      <c r="AT125" s="33"/>
      <c r="AU125" s="33"/>
      <c r="AV125" s="33"/>
      <c r="AW125" s="33"/>
      <c r="AX125" s="33"/>
      <c r="AY125" s="33"/>
      <c r="AZ125" s="33"/>
      <c r="BA125" s="79"/>
      <c r="BB125" s="74"/>
      <c r="BC125" s="42"/>
      <c r="BD125" s="33"/>
      <c r="BE125" s="42"/>
      <c r="BF125" s="43"/>
      <c r="BG125" s="43"/>
      <c r="BH125" s="33"/>
      <c r="BI125" s="33"/>
      <c r="BJ125" s="33"/>
      <c r="BK125" s="62"/>
      <c r="BL125" s="24"/>
      <c r="BM125" s="33"/>
      <c r="BN125" s="33"/>
      <c r="BO125" s="34"/>
      <c r="BP125" s="23"/>
      <c r="BQ125" s="24"/>
      <c r="BR125" s="25"/>
    </row>
    <row r="126" spans="1:70" s="22" customFormat="1" ht="179.25" customHeight="1" x14ac:dyDescent="0.25">
      <c r="A126" s="17"/>
      <c r="B126" s="18"/>
      <c r="C126" s="19"/>
      <c r="D126" s="19"/>
      <c r="E126" s="20"/>
      <c r="F126" s="18"/>
      <c r="G126" s="18"/>
      <c r="H126" s="18"/>
      <c r="I126" s="18"/>
      <c r="J126" s="18"/>
      <c r="K126" s="42"/>
      <c r="L126" s="6"/>
      <c r="M126" s="6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62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79"/>
      <c r="BB126" s="38"/>
      <c r="BC126" s="42"/>
      <c r="BD126" s="33"/>
      <c r="BE126" s="42"/>
      <c r="BF126" s="43"/>
      <c r="BG126" s="43"/>
      <c r="BH126" s="33"/>
      <c r="BI126" s="33"/>
      <c r="BJ126" s="33"/>
      <c r="BK126" s="62"/>
      <c r="BL126" s="24"/>
      <c r="BM126" s="33"/>
      <c r="BN126" s="33"/>
      <c r="BO126" s="34"/>
      <c r="BP126" s="23"/>
      <c r="BQ126" s="24"/>
      <c r="BR126" s="25"/>
    </row>
    <row r="127" spans="1:70" s="22" customFormat="1" ht="249.75" customHeight="1" x14ac:dyDescent="0.25">
      <c r="A127" s="17"/>
      <c r="B127" s="18"/>
      <c r="C127" s="19"/>
      <c r="D127" s="19"/>
      <c r="E127" s="20"/>
      <c r="F127" s="18"/>
      <c r="G127" s="18"/>
      <c r="H127" s="18"/>
      <c r="I127" s="18"/>
      <c r="J127" s="18"/>
      <c r="K127" s="42"/>
      <c r="L127" s="42"/>
      <c r="M127" s="42"/>
      <c r="N127" s="42"/>
      <c r="O127" s="42"/>
      <c r="P127" s="38"/>
      <c r="Q127" s="38"/>
      <c r="R127" s="38"/>
      <c r="S127" s="38"/>
      <c r="T127" s="42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62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79"/>
      <c r="BB127" s="38"/>
      <c r="BC127" s="42"/>
      <c r="BD127" s="33"/>
      <c r="BE127" s="42"/>
      <c r="BF127" s="43"/>
      <c r="BG127" s="43"/>
      <c r="BH127" s="33"/>
      <c r="BI127" s="33"/>
      <c r="BJ127" s="33"/>
      <c r="BK127" s="62"/>
      <c r="BL127" s="24"/>
      <c r="BM127" s="33"/>
      <c r="BN127" s="33"/>
      <c r="BO127" s="34"/>
      <c r="BP127" s="23"/>
      <c r="BQ127" s="24"/>
      <c r="BR127" s="25"/>
    </row>
    <row r="128" spans="1:70" s="22" customFormat="1" ht="249.75" customHeight="1" x14ac:dyDescent="0.25">
      <c r="A128" s="17"/>
      <c r="B128" s="18"/>
      <c r="C128" s="19"/>
      <c r="D128" s="19"/>
      <c r="E128" s="20"/>
      <c r="F128" s="18"/>
      <c r="G128" s="18"/>
      <c r="H128" s="18"/>
      <c r="I128" s="18"/>
      <c r="J128" s="18"/>
      <c r="K128" s="42"/>
      <c r="L128" s="42"/>
      <c r="M128" s="42"/>
      <c r="N128" s="42"/>
      <c r="O128" s="42"/>
      <c r="P128" s="38"/>
      <c r="Q128" s="38"/>
      <c r="R128" s="38"/>
      <c r="S128" s="38"/>
      <c r="T128" s="38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62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62"/>
      <c r="BB128" s="62"/>
      <c r="BC128" s="33"/>
      <c r="BD128" s="33"/>
      <c r="BE128" s="42"/>
      <c r="BF128" s="43"/>
      <c r="BG128" s="43"/>
      <c r="BH128" s="33"/>
      <c r="BI128" s="33"/>
      <c r="BJ128" s="33"/>
      <c r="BK128" s="62"/>
      <c r="BL128" s="24"/>
      <c r="BM128" s="33"/>
      <c r="BN128" s="33"/>
      <c r="BO128" s="34"/>
      <c r="BP128" s="23"/>
      <c r="BQ128" s="24"/>
      <c r="BR128" s="25"/>
    </row>
    <row r="129" spans="1:70" s="22" customFormat="1" ht="207" customHeight="1" x14ac:dyDescent="0.25">
      <c r="A129" s="17"/>
      <c r="B129" s="18"/>
      <c r="C129" s="19"/>
      <c r="D129" s="19"/>
      <c r="E129" s="20"/>
      <c r="F129" s="18"/>
      <c r="G129" s="18"/>
      <c r="H129" s="18"/>
      <c r="I129" s="18"/>
      <c r="J129" s="18"/>
      <c r="K129" s="42"/>
      <c r="L129" s="42"/>
      <c r="M129" s="42"/>
      <c r="N129" s="42"/>
      <c r="O129" s="42"/>
      <c r="P129" s="38"/>
      <c r="Q129" s="38"/>
      <c r="R129" s="38"/>
      <c r="S129" s="38"/>
      <c r="T129" s="42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62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79"/>
      <c r="BB129" s="38"/>
      <c r="BC129" s="42"/>
      <c r="BD129" s="33"/>
      <c r="BE129" s="42"/>
      <c r="BF129" s="43"/>
      <c r="BG129" s="43"/>
      <c r="BH129" s="33"/>
      <c r="BI129" s="33"/>
      <c r="BJ129" s="33"/>
      <c r="BK129" s="62"/>
      <c r="BL129" s="24"/>
      <c r="BM129" s="33"/>
      <c r="BN129" s="33"/>
      <c r="BO129" s="34"/>
      <c r="BP129" s="23"/>
      <c r="BQ129" s="24"/>
      <c r="BR129" s="25"/>
    </row>
    <row r="130" spans="1:70" s="22" customFormat="1" ht="207" customHeight="1" x14ac:dyDescent="0.25">
      <c r="A130" s="17"/>
      <c r="B130" s="18"/>
      <c r="C130" s="19"/>
      <c r="D130" s="19"/>
      <c r="E130" s="20"/>
      <c r="F130" s="18"/>
      <c r="G130" s="18"/>
      <c r="H130" s="18"/>
      <c r="I130" s="18"/>
      <c r="J130" s="18"/>
      <c r="K130" s="42"/>
      <c r="L130" s="42"/>
      <c r="M130" s="42"/>
      <c r="N130" s="42"/>
      <c r="O130" s="42"/>
      <c r="P130" s="38"/>
      <c r="Q130" s="38"/>
      <c r="R130" s="38"/>
      <c r="S130" s="38"/>
      <c r="T130" s="38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62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79"/>
      <c r="BB130" s="74"/>
      <c r="BC130" s="42"/>
      <c r="BD130" s="33"/>
      <c r="BE130" s="42"/>
      <c r="BF130" s="43"/>
      <c r="BG130" s="43"/>
      <c r="BH130" s="33"/>
      <c r="BI130" s="33"/>
      <c r="BJ130" s="33"/>
      <c r="BK130" s="62"/>
      <c r="BL130" s="24"/>
      <c r="BM130" s="33"/>
      <c r="BN130" s="33"/>
      <c r="BO130" s="34"/>
      <c r="BP130" s="23"/>
      <c r="BQ130" s="24"/>
      <c r="BR130" s="25"/>
    </row>
    <row r="131" spans="1:70" s="22" customFormat="1" ht="154.5" customHeight="1" x14ac:dyDescent="0.25">
      <c r="A131" s="17"/>
      <c r="B131" s="18"/>
      <c r="C131" s="19"/>
      <c r="D131" s="19"/>
      <c r="E131" s="20"/>
      <c r="F131" s="18"/>
      <c r="G131" s="18"/>
      <c r="H131" s="18"/>
      <c r="I131" s="18"/>
      <c r="J131" s="18"/>
      <c r="K131" s="42"/>
      <c r="L131" s="42"/>
      <c r="M131" s="42"/>
      <c r="N131" s="38"/>
      <c r="O131" s="38"/>
      <c r="P131" s="38"/>
      <c r="Q131" s="38"/>
      <c r="R131" s="38"/>
      <c r="S131" s="38"/>
      <c r="T131" s="38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62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42"/>
      <c r="AZ131" s="38"/>
      <c r="BA131" s="79"/>
      <c r="BB131" s="38"/>
      <c r="BC131" s="42"/>
      <c r="BD131" s="33"/>
      <c r="BE131" s="42"/>
      <c r="BF131" s="43"/>
      <c r="BG131" s="43"/>
      <c r="BH131" s="33"/>
      <c r="BI131" s="33"/>
      <c r="BJ131" s="33"/>
      <c r="BK131" s="62"/>
      <c r="BL131" s="24"/>
      <c r="BM131" s="33"/>
      <c r="BN131" s="33"/>
      <c r="BO131" s="34"/>
      <c r="BP131" s="23"/>
      <c r="BQ131" s="24"/>
      <c r="BR131" s="25"/>
    </row>
    <row r="132" spans="1:70" s="22" customFormat="1" ht="154.5" customHeight="1" x14ac:dyDescent="0.25">
      <c r="A132" s="17"/>
      <c r="B132" s="18"/>
      <c r="C132" s="19"/>
      <c r="D132" s="19"/>
      <c r="E132" s="20"/>
      <c r="F132" s="18"/>
      <c r="G132" s="18"/>
      <c r="H132" s="18"/>
      <c r="I132" s="18"/>
      <c r="J132" s="18"/>
      <c r="K132" s="42"/>
      <c r="L132" s="42"/>
      <c r="M132" s="42"/>
      <c r="N132" s="42"/>
      <c r="O132" s="42"/>
      <c r="P132" s="42"/>
      <c r="Q132" s="42"/>
      <c r="R132" s="42"/>
      <c r="S132" s="42"/>
      <c r="T132" s="38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62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62"/>
      <c r="BB132" s="62"/>
      <c r="BC132" s="33"/>
      <c r="BD132" s="33"/>
      <c r="BE132" s="42"/>
      <c r="BF132" s="43"/>
      <c r="BG132" s="43"/>
      <c r="BH132" s="33"/>
      <c r="BI132" s="33"/>
      <c r="BJ132" s="33"/>
      <c r="BK132" s="62"/>
      <c r="BL132" s="24"/>
      <c r="BM132" s="33"/>
      <c r="BN132" s="33"/>
      <c r="BO132" s="34"/>
      <c r="BP132" s="23"/>
      <c r="BQ132" s="24"/>
      <c r="BR132" s="25"/>
    </row>
    <row r="133" spans="1:70" s="22" customFormat="1" ht="154.5" customHeight="1" x14ac:dyDescent="0.25">
      <c r="A133" s="17"/>
      <c r="B133" s="18"/>
      <c r="C133" s="19"/>
      <c r="D133" s="19"/>
      <c r="E133" s="20"/>
      <c r="F133" s="18"/>
      <c r="G133" s="18"/>
      <c r="H133" s="18"/>
      <c r="I133" s="18"/>
      <c r="J133" s="18"/>
      <c r="K133" s="42"/>
      <c r="L133" s="42"/>
      <c r="M133" s="42"/>
      <c r="N133" s="42"/>
      <c r="O133" s="42"/>
      <c r="P133" s="38"/>
      <c r="Q133" s="38"/>
      <c r="R133" s="38"/>
      <c r="S133" s="38"/>
      <c r="T133" s="38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62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62"/>
      <c r="BB133" s="62"/>
      <c r="BC133" s="33"/>
      <c r="BD133" s="33"/>
      <c r="BE133" s="42"/>
      <c r="BF133" s="43"/>
      <c r="BG133" s="43"/>
      <c r="BH133" s="33"/>
      <c r="BI133" s="33"/>
      <c r="BJ133" s="33"/>
      <c r="BK133" s="62"/>
      <c r="BL133" s="24"/>
      <c r="BM133" s="33"/>
      <c r="BN133" s="33"/>
      <c r="BO133" s="34"/>
      <c r="BP133" s="23"/>
      <c r="BQ133" s="24"/>
      <c r="BR133" s="25"/>
    </row>
    <row r="134" spans="1:70" s="22" customFormat="1" ht="193.5" customHeight="1" x14ac:dyDescent="0.25">
      <c r="A134" s="17"/>
      <c r="B134" s="18"/>
      <c r="C134" s="19"/>
      <c r="D134" s="19"/>
      <c r="E134" s="20"/>
      <c r="F134" s="18"/>
      <c r="G134" s="18"/>
      <c r="H134" s="18"/>
      <c r="I134" s="18"/>
      <c r="J134" s="18"/>
      <c r="K134" s="42"/>
      <c r="L134" s="42"/>
      <c r="M134" s="42"/>
      <c r="N134" s="38"/>
      <c r="O134" s="38"/>
      <c r="P134" s="38"/>
      <c r="Q134" s="38"/>
      <c r="R134" s="38"/>
      <c r="S134" s="38"/>
      <c r="T134" s="38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62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79"/>
      <c r="BB134" s="38"/>
      <c r="BC134" s="38"/>
      <c r="BD134" s="33"/>
      <c r="BE134" s="42"/>
      <c r="BF134" s="43"/>
      <c r="BG134" s="42"/>
      <c r="BH134" s="38"/>
      <c r="BI134" s="38"/>
      <c r="BJ134" s="33"/>
      <c r="BK134" s="62"/>
      <c r="BL134" s="24"/>
      <c r="BM134" s="33"/>
      <c r="BN134" s="33"/>
      <c r="BO134" s="34"/>
      <c r="BP134" s="23"/>
      <c r="BQ134" s="24"/>
      <c r="BR134" s="25"/>
    </row>
    <row r="135" spans="1:70" s="22" customFormat="1" ht="193.5" customHeight="1" x14ac:dyDescent="0.25">
      <c r="A135" s="17"/>
      <c r="B135" s="18"/>
      <c r="C135" s="19"/>
      <c r="D135" s="19"/>
      <c r="E135" s="20"/>
      <c r="F135" s="18"/>
      <c r="G135" s="18"/>
      <c r="H135" s="18"/>
      <c r="I135" s="18"/>
      <c r="J135" s="18"/>
      <c r="K135" s="42"/>
      <c r="L135" s="42"/>
      <c r="M135" s="42"/>
      <c r="N135" s="38"/>
      <c r="O135" s="38"/>
      <c r="P135" s="38"/>
      <c r="Q135" s="38"/>
      <c r="R135" s="38"/>
      <c r="S135" s="38"/>
      <c r="T135" s="38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62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79"/>
      <c r="BB135" s="38"/>
      <c r="BC135" s="38"/>
      <c r="BD135" s="33"/>
      <c r="BE135" s="42"/>
      <c r="BF135" s="43"/>
      <c r="BG135" s="43"/>
      <c r="BH135" s="33"/>
      <c r="BI135" s="33"/>
      <c r="BJ135" s="33"/>
      <c r="BK135" s="62"/>
      <c r="BL135" s="24"/>
      <c r="BM135" s="33"/>
      <c r="BN135" s="33"/>
      <c r="BO135" s="34"/>
      <c r="BP135" s="23"/>
      <c r="BQ135" s="24"/>
      <c r="BR135" s="25"/>
    </row>
    <row r="136" spans="1:70" s="22" customFormat="1" ht="193.5" customHeight="1" x14ac:dyDescent="0.25">
      <c r="A136" s="17"/>
      <c r="B136" s="18"/>
      <c r="C136" s="19"/>
      <c r="D136" s="19"/>
      <c r="E136" s="20"/>
      <c r="F136" s="18"/>
      <c r="G136" s="18"/>
      <c r="H136" s="18"/>
      <c r="I136" s="18"/>
      <c r="J136" s="18"/>
      <c r="K136" s="42"/>
      <c r="L136" s="42"/>
      <c r="M136" s="42"/>
      <c r="N136" s="42"/>
      <c r="O136" s="42"/>
      <c r="P136" s="38"/>
      <c r="Q136" s="38"/>
      <c r="R136" s="38"/>
      <c r="S136" s="38"/>
      <c r="T136" s="42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62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79"/>
      <c r="BB136" s="42"/>
      <c r="BC136" s="42"/>
      <c r="BD136" s="33"/>
      <c r="BE136" s="42"/>
      <c r="BF136" s="43"/>
      <c r="BG136" s="43"/>
      <c r="BH136" s="33"/>
      <c r="BI136" s="33"/>
      <c r="BJ136" s="33"/>
      <c r="BK136" s="62"/>
      <c r="BL136" s="24"/>
      <c r="BM136" s="33"/>
      <c r="BN136" s="33"/>
      <c r="BO136" s="34"/>
      <c r="BP136" s="23"/>
      <c r="BQ136" s="24"/>
      <c r="BR136" s="25"/>
    </row>
    <row r="137" spans="1:70" s="22" customFormat="1" ht="193.5" customHeight="1" x14ac:dyDescent="0.25">
      <c r="A137" s="17"/>
      <c r="B137" s="18"/>
      <c r="C137" s="19"/>
      <c r="D137" s="19"/>
      <c r="E137" s="20"/>
      <c r="F137" s="18"/>
      <c r="G137" s="18"/>
      <c r="H137" s="18"/>
      <c r="I137" s="18"/>
      <c r="J137" s="18"/>
      <c r="K137" s="42"/>
      <c r="L137" s="42"/>
      <c r="M137" s="42"/>
      <c r="N137" s="42"/>
      <c r="O137" s="42"/>
      <c r="P137" s="38"/>
      <c r="Q137" s="38"/>
      <c r="R137" s="38"/>
      <c r="S137" s="38"/>
      <c r="T137" s="42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62"/>
      <c r="AJ137" s="33"/>
      <c r="AK137" s="33"/>
      <c r="AL137" s="33"/>
      <c r="AM137" s="33"/>
      <c r="AN137" s="33"/>
      <c r="AO137" s="33"/>
      <c r="AP137" s="33"/>
      <c r="AQ137" s="62"/>
      <c r="AR137" s="33"/>
      <c r="AS137" s="33"/>
      <c r="AT137" s="33"/>
      <c r="AU137" s="33"/>
      <c r="AV137" s="33"/>
      <c r="AW137" s="33"/>
      <c r="AX137" s="33"/>
      <c r="AY137" s="33"/>
      <c r="AZ137" s="33"/>
      <c r="BA137" s="79"/>
      <c r="BB137" s="74"/>
      <c r="BC137" s="38"/>
      <c r="BD137" s="33"/>
      <c r="BE137" s="42"/>
      <c r="BF137" s="43"/>
      <c r="BG137" s="43"/>
      <c r="BH137" s="33"/>
      <c r="BI137" s="33"/>
      <c r="BJ137" s="33"/>
      <c r="BK137" s="62"/>
      <c r="BL137" s="24"/>
      <c r="BM137" s="33"/>
      <c r="BN137" s="33"/>
      <c r="BO137" s="34"/>
      <c r="BP137" s="23"/>
      <c r="BQ137" s="24"/>
      <c r="BR137" s="25"/>
    </row>
    <row r="138" spans="1:70" s="22" customFormat="1" ht="201.75" customHeight="1" x14ac:dyDescent="0.25">
      <c r="A138" s="17"/>
      <c r="B138" s="18"/>
      <c r="C138" s="19"/>
      <c r="D138" s="19"/>
      <c r="E138" s="20"/>
      <c r="F138" s="18"/>
      <c r="G138" s="18"/>
      <c r="H138" s="18"/>
      <c r="I138" s="18"/>
      <c r="J138" s="18"/>
      <c r="K138" s="42"/>
      <c r="L138" s="42"/>
      <c r="M138" s="42"/>
      <c r="N138" s="38"/>
      <c r="O138" s="38"/>
      <c r="P138" s="38"/>
      <c r="Q138" s="38"/>
      <c r="R138" s="38"/>
      <c r="S138" s="38"/>
      <c r="T138" s="38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42"/>
      <c r="AF138" s="42"/>
      <c r="AG138" s="42"/>
      <c r="AH138" s="33"/>
      <c r="AI138" s="79"/>
      <c r="AJ138" s="42"/>
      <c r="AK138" s="42"/>
      <c r="AL138" s="33"/>
      <c r="AM138" s="33"/>
      <c r="AN138" s="33"/>
      <c r="AO138" s="33"/>
      <c r="AP138" s="33"/>
      <c r="AQ138" s="79"/>
      <c r="AR138" s="42"/>
      <c r="AS138" s="33"/>
      <c r="AT138" s="33"/>
      <c r="AU138" s="33"/>
      <c r="AV138" s="33"/>
      <c r="AW138" s="33"/>
      <c r="AX138" s="33"/>
      <c r="AY138" s="33"/>
      <c r="AZ138" s="33"/>
      <c r="BA138" s="79"/>
      <c r="BB138" s="38"/>
      <c r="BC138" s="38"/>
      <c r="BD138" s="33"/>
      <c r="BE138" s="42"/>
      <c r="BF138" s="43"/>
      <c r="BG138" s="42"/>
      <c r="BH138" s="38"/>
      <c r="BI138" s="38"/>
      <c r="BJ138" s="33"/>
      <c r="BK138" s="62"/>
      <c r="BL138" s="24"/>
      <c r="BM138" s="33"/>
      <c r="BN138" s="33"/>
      <c r="BO138" s="34"/>
      <c r="BP138" s="23"/>
      <c r="BQ138" s="24"/>
      <c r="BR138" s="25"/>
    </row>
    <row r="139" spans="1:70" s="22" customFormat="1" ht="201.75" customHeight="1" x14ac:dyDescent="0.25">
      <c r="A139" s="17"/>
      <c r="B139" s="18"/>
      <c r="C139" s="19"/>
      <c r="D139" s="19"/>
      <c r="E139" s="20"/>
      <c r="F139" s="18"/>
      <c r="G139" s="18"/>
      <c r="H139" s="18"/>
      <c r="I139" s="18"/>
      <c r="J139" s="18"/>
      <c r="K139" s="42"/>
      <c r="L139" s="42"/>
      <c r="M139" s="42"/>
      <c r="N139" s="38"/>
      <c r="O139" s="38"/>
      <c r="P139" s="38"/>
      <c r="Q139" s="38"/>
      <c r="R139" s="38"/>
      <c r="S139" s="38"/>
      <c r="T139" s="38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42"/>
      <c r="AF139" s="42"/>
      <c r="AG139" s="42"/>
      <c r="AH139" s="33"/>
      <c r="AI139" s="79"/>
      <c r="AJ139" s="42"/>
      <c r="AK139" s="42"/>
      <c r="AL139" s="33"/>
      <c r="AM139" s="33"/>
      <c r="AN139" s="33"/>
      <c r="AO139" s="33"/>
      <c r="AP139" s="33"/>
      <c r="AQ139" s="79"/>
      <c r="AR139" s="42"/>
      <c r="AS139" s="33"/>
      <c r="AT139" s="33"/>
      <c r="AU139" s="33"/>
      <c r="AV139" s="33"/>
      <c r="AW139" s="33"/>
      <c r="AX139" s="33"/>
      <c r="AY139" s="33"/>
      <c r="AZ139" s="33"/>
      <c r="BA139" s="79"/>
      <c r="BB139" s="74"/>
      <c r="BC139" s="38"/>
      <c r="BD139" s="33"/>
      <c r="BE139" s="42"/>
      <c r="BF139" s="43"/>
      <c r="BG139" s="43"/>
      <c r="BH139" s="33"/>
      <c r="BI139" s="33"/>
      <c r="BJ139" s="33"/>
      <c r="BK139" s="62"/>
      <c r="BL139" s="24"/>
      <c r="BM139" s="33"/>
      <c r="BN139" s="33"/>
      <c r="BO139" s="34"/>
      <c r="BP139" s="23"/>
      <c r="BQ139" s="24"/>
      <c r="BR139" s="25"/>
    </row>
    <row r="140" spans="1:70" s="22" customFormat="1" ht="147" customHeight="1" x14ac:dyDescent="0.25">
      <c r="A140" s="17"/>
      <c r="B140" s="18"/>
      <c r="C140" s="19"/>
      <c r="D140" s="19"/>
      <c r="E140" s="20"/>
      <c r="F140" s="18"/>
      <c r="G140" s="18"/>
      <c r="H140" s="18"/>
      <c r="I140" s="18"/>
      <c r="J140" s="18"/>
      <c r="K140" s="42"/>
      <c r="L140" s="42"/>
      <c r="M140" s="42"/>
      <c r="N140" s="42"/>
      <c r="O140" s="42"/>
      <c r="P140" s="38"/>
      <c r="Q140" s="38"/>
      <c r="R140" s="38"/>
      <c r="S140" s="38"/>
      <c r="T140" s="42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62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79"/>
      <c r="BB140" s="42"/>
      <c r="BC140" s="42"/>
      <c r="BD140" s="33"/>
      <c r="BE140" s="42"/>
      <c r="BF140" s="43"/>
      <c r="BG140" s="43"/>
      <c r="BH140" s="33"/>
      <c r="BI140" s="33"/>
      <c r="BJ140" s="33"/>
      <c r="BK140" s="62"/>
      <c r="BL140" s="24"/>
      <c r="BM140" s="33"/>
      <c r="BN140" s="33"/>
      <c r="BO140" s="34"/>
      <c r="BP140" s="23"/>
      <c r="BQ140" s="24"/>
      <c r="BR140" s="25"/>
    </row>
    <row r="141" spans="1:70" s="22" customFormat="1" ht="147" customHeight="1" x14ac:dyDescent="0.25">
      <c r="A141" s="17"/>
      <c r="B141" s="18"/>
      <c r="C141" s="19"/>
      <c r="D141" s="19"/>
      <c r="E141" s="20"/>
      <c r="F141" s="18"/>
      <c r="G141" s="18"/>
      <c r="H141" s="18"/>
      <c r="I141" s="18"/>
      <c r="J141" s="18"/>
      <c r="K141" s="42"/>
      <c r="L141" s="42"/>
      <c r="M141" s="42"/>
      <c r="N141" s="42"/>
      <c r="O141" s="42"/>
      <c r="P141" s="38"/>
      <c r="Q141" s="38"/>
      <c r="R141" s="38"/>
      <c r="S141" s="38"/>
      <c r="T141" s="42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62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79"/>
      <c r="BB141" s="74"/>
      <c r="BC141" s="42"/>
      <c r="BD141" s="33"/>
      <c r="BE141" s="42"/>
      <c r="BF141" s="43"/>
      <c r="BG141" s="43"/>
      <c r="BH141" s="33"/>
      <c r="BI141" s="33"/>
      <c r="BJ141" s="33"/>
      <c r="BK141" s="62"/>
      <c r="BL141" s="24"/>
      <c r="BM141" s="33"/>
      <c r="BN141" s="33"/>
      <c r="BO141" s="34"/>
      <c r="BP141" s="23"/>
      <c r="BQ141" s="24"/>
      <c r="BR141" s="25"/>
    </row>
    <row r="142" spans="1:70" s="22" customFormat="1" ht="147" customHeight="1" x14ac:dyDescent="0.25">
      <c r="A142" s="17"/>
      <c r="B142" s="18"/>
      <c r="C142" s="19"/>
      <c r="D142" s="19"/>
      <c r="E142" s="20"/>
      <c r="F142" s="18"/>
      <c r="G142" s="18"/>
      <c r="H142" s="18"/>
      <c r="I142" s="18"/>
      <c r="J142" s="18"/>
      <c r="K142" s="42"/>
      <c r="L142" s="42"/>
      <c r="M142" s="42"/>
      <c r="N142" s="38"/>
      <c r="O142" s="38"/>
      <c r="P142" s="38"/>
      <c r="Q142" s="38"/>
      <c r="R142" s="38"/>
      <c r="S142" s="38"/>
      <c r="T142" s="38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62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79"/>
      <c r="BB142" s="38"/>
      <c r="BC142" s="42"/>
      <c r="BD142" s="33"/>
      <c r="BE142" s="42"/>
      <c r="BF142" s="43"/>
      <c r="BG142" s="43"/>
      <c r="BH142" s="33"/>
      <c r="BI142" s="33"/>
      <c r="BJ142" s="33"/>
      <c r="BK142" s="62"/>
      <c r="BL142" s="24"/>
      <c r="BM142" s="33"/>
      <c r="BN142" s="33"/>
      <c r="BO142" s="34"/>
      <c r="BP142" s="23"/>
      <c r="BQ142" s="24"/>
      <c r="BR142" s="25"/>
    </row>
    <row r="143" spans="1:70" s="22" customFormat="1" ht="147" customHeight="1" x14ac:dyDescent="0.25">
      <c r="A143" s="17"/>
      <c r="B143" s="18"/>
      <c r="C143" s="19"/>
      <c r="D143" s="19"/>
      <c r="E143" s="20"/>
      <c r="F143" s="18"/>
      <c r="G143" s="18"/>
      <c r="H143" s="18"/>
      <c r="I143" s="18"/>
      <c r="J143" s="18"/>
      <c r="K143" s="42"/>
      <c r="L143" s="42"/>
      <c r="M143" s="42"/>
      <c r="N143" s="38"/>
      <c r="O143" s="38"/>
      <c r="P143" s="38"/>
      <c r="Q143" s="38"/>
      <c r="R143" s="38"/>
      <c r="S143" s="38"/>
      <c r="T143" s="38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62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79"/>
      <c r="BB143" s="74"/>
      <c r="BC143" s="42"/>
      <c r="BD143" s="33"/>
      <c r="BE143" s="42"/>
      <c r="BF143" s="43"/>
      <c r="BG143" s="43"/>
      <c r="BH143" s="33"/>
      <c r="BI143" s="33"/>
      <c r="BJ143" s="33"/>
      <c r="BK143" s="62"/>
      <c r="BL143" s="24"/>
      <c r="BM143" s="33"/>
      <c r="BN143" s="33"/>
      <c r="BO143" s="34"/>
      <c r="BP143" s="23"/>
      <c r="BQ143" s="24"/>
      <c r="BR143" s="25"/>
    </row>
    <row r="144" spans="1:70" s="22" customFormat="1" ht="147" customHeight="1" x14ac:dyDescent="0.25">
      <c r="A144" s="17"/>
      <c r="B144" s="18"/>
      <c r="C144" s="19"/>
      <c r="D144" s="19"/>
      <c r="E144" s="20"/>
      <c r="F144" s="18"/>
      <c r="G144" s="18"/>
      <c r="H144" s="18"/>
      <c r="I144" s="18"/>
      <c r="J144" s="18"/>
      <c r="K144" s="42"/>
      <c r="L144" s="42"/>
      <c r="M144" s="42"/>
      <c r="N144" s="38"/>
      <c r="O144" s="38"/>
      <c r="P144" s="38"/>
      <c r="Q144" s="38"/>
      <c r="R144" s="38"/>
      <c r="S144" s="38"/>
      <c r="T144" s="38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62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79"/>
      <c r="BB144" s="38"/>
      <c r="BC144" s="42"/>
      <c r="BD144" s="33"/>
      <c r="BE144" s="42"/>
      <c r="BF144" s="43"/>
      <c r="BG144" s="43"/>
      <c r="BH144" s="33"/>
      <c r="BI144" s="33"/>
      <c r="BJ144" s="33"/>
      <c r="BK144" s="62"/>
      <c r="BL144" s="24"/>
      <c r="BM144" s="33"/>
      <c r="BN144" s="33"/>
      <c r="BO144" s="34"/>
      <c r="BP144" s="23"/>
      <c r="BQ144" s="24"/>
      <c r="BR144" s="25"/>
    </row>
    <row r="145" spans="1:70" s="22" customFormat="1" ht="147" customHeight="1" x14ac:dyDescent="0.25">
      <c r="A145" s="17"/>
      <c r="B145" s="18"/>
      <c r="C145" s="19"/>
      <c r="D145" s="19"/>
      <c r="E145" s="20"/>
      <c r="F145" s="18"/>
      <c r="G145" s="18"/>
      <c r="H145" s="18"/>
      <c r="I145" s="18"/>
      <c r="J145" s="18"/>
      <c r="K145" s="42"/>
      <c r="L145" s="42"/>
      <c r="M145" s="42"/>
      <c r="N145" s="38"/>
      <c r="O145" s="38"/>
      <c r="P145" s="38"/>
      <c r="Q145" s="38"/>
      <c r="R145" s="38"/>
      <c r="S145" s="38"/>
      <c r="T145" s="38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62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79"/>
      <c r="BB145" s="74"/>
      <c r="BC145" s="42"/>
      <c r="BD145" s="33"/>
      <c r="BE145" s="42"/>
      <c r="BF145" s="43"/>
      <c r="BG145" s="43"/>
      <c r="BH145" s="33"/>
      <c r="BI145" s="33"/>
      <c r="BJ145" s="33"/>
      <c r="BK145" s="62"/>
      <c r="BL145" s="24"/>
      <c r="BM145" s="33"/>
      <c r="BN145" s="33"/>
      <c r="BO145" s="34"/>
      <c r="BP145" s="23"/>
      <c r="BQ145" s="24"/>
      <c r="BR145" s="25"/>
    </row>
    <row r="146" spans="1:70" s="22" customFormat="1" ht="147" customHeight="1" x14ac:dyDescent="0.25">
      <c r="A146" s="17"/>
      <c r="B146" s="18"/>
      <c r="C146" s="19"/>
      <c r="D146" s="19"/>
      <c r="E146" s="20"/>
      <c r="F146" s="18"/>
      <c r="G146" s="18"/>
      <c r="H146" s="18"/>
      <c r="I146" s="18"/>
      <c r="J146" s="18"/>
      <c r="K146" s="42"/>
      <c r="L146" s="42"/>
      <c r="M146" s="42"/>
      <c r="N146" s="38"/>
      <c r="O146" s="38"/>
      <c r="P146" s="38"/>
      <c r="Q146" s="38"/>
      <c r="R146" s="38"/>
      <c r="S146" s="38"/>
      <c r="T146" s="38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62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79"/>
      <c r="BB146" s="38"/>
      <c r="BC146" s="42"/>
      <c r="BD146" s="33"/>
      <c r="BE146" s="42"/>
      <c r="BF146" s="43"/>
      <c r="BG146" s="43"/>
      <c r="BH146" s="33"/>
      <c r="BI146" s="33"/>
      <c r="BJ146" s="33"/>
      <c r="BK146" s="62"/>
      <c r="BL146" s="24"/>
      <c r="BM146" s="33"/>
      <c r="BN146" s="33"/>
      <c r="BO146" s="34"/>
      <c r="BP146" s="23"/>
      <c r="BQ146" s="24"/>
      <c r="BR146" s="25"/>
    </row>
    <row r="147" spans="1:70" s="22" customFormat="1" ht="147" customHeight="1" x14ac:dyDescent="0.25">
      <c r="A147" s="17"/>
      <c r="B147" s="18"/>
      <c r="C147" s="19"/>
      <c r="D147" s="19"/>
      <c r="E147" s="20"/>
      <c r="F147" s="18"/>
      <c r="G147" s="18"/>
      <c r="H147" s="18"/>
      <c r="I147" s="18"/>
      <c r="J147" s="18"/>
      <c r="K147" s="42"/>
      <c r="L147" s="42"/>
      <c r="M147" s="42"/>
      <c r="N147" s="38"/>
      <c r="O147" s="38"/>
      <c r="P147" s="38"/>
      <c r="Q147" s="38"/>
      <c r="R147" s="38"/>
      <c r="S147" s="38"/>
      <c r="T147" s="38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62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79"/>
      <c r="BB147" s="74"/>
      <c r="BC147" s="42"/>
      <c r="BD147" s="33"/>
      <c r="BE147" s="42"/>
      <c r="BF147" s="43"/>
      <c r="BG147" s="43"/>
      <c r="BH147" s="33"/>
      <c r="BI147" s="33"/>
      <c r="BJ147" s="33"/>
      <c r="BK147" s="62"/>
      <c r="BL147" s="24"/>
      <c r="BM147" s="33"/>
      <c r="BN147" s="33"/>
      <c r="BO147" s="34"/>
      <c r="BP147" s="23"/>
      <c r="BQ147" s="24"/>
      <c r="BR147" s="25"/>
    </row>
    <row r="148" spans="1:70" s="22" customFormat="1" ht="193.5" customHeight="1" x14ac:dyDescent="0.25">
      <c r="A148" s="17"/>
      <c r="B148" s="18"/>
      <c r="C148" s="19"/>
      <c r="D148" s="19"/>
      <c r="E148" s="20"/>
      <c r="F148" s="18"/>
      <c r="G148" s="18"/>
      <c r="H148" s="18"/>
      <c r="I148" s="18"/>
      <c r="J148" s="18"/>
      <c r="K148" s="42"/>
      <c r="L148" s="42"/>
      <c r="M148" s="42"/>
      <c r="N148" s="38"/>
      <c r="O148" s="38"/>
      <c r="P148" s="38"/>
      <c r="Q148" s="38"/>
      <c r="R148" s="38"/>
      <c r="S148" s="38"/>
      <c r="T148" s="38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62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79"/>
      <c r="BB148" s="38"/>
      <c r="BC148" s="42"/>
      <c r="BD148" s="33"/>
      <c r="BE148" s="42"/>
      <c r="BF148" s="43"/>
      <c r="BG148" s="43"/>
      <c r="BH148" s="33"/>
      <c r="BI148" s="33"/>
      <c r="BJ148" s="33"/>
      <c r="BK148" s="62"/>
      <c r="BL148" s="24"/>
      <c r="BM148" s="33"/>
      <c r="BN148" s="33"/>
      <c r="BO148" s="34"/>
      <c r="BP148" s="23"/>
      <c r="BQ148" s="24"/>
      <c r="BR148" s="25"/>
    </row>
    <row r="149" spans="1:70" s="22" customFormat="1" ht="193.5" customHeight="1" x14ac:dyDescent="0.25">
      <c r="A149" s="17"/>
      <c r="B149" s="18"/>
      <c r="C149" s="19"/>
      <c r="D149" s="19"/>
      <c r="E149" s="20"/>
      <c r="F149" s="18"/>
      <c r="G149" s="18"/>
      <c r="H149" s="18"/>
      <c r="I149" s="18"/>
      <c r="J149" s="18"/>
      <c r="K149" s="42"/>
      <c r="L149" s="42"/>
      <c r="M149" s="42"/>
      <c r="N149" s="38"/>
      <c r="O149" s="38"/>
      <c r="P149" s="38"/>
      <c r="Q149" s="38"/>
      <c r="R149" s="38"/>
      <c r="S149" s="38"/>
      <c r="T149" s="38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62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79"/>
      <c r="BB149" s="74"/>
      <c r="BC149" s="42"/>
      <c r="BD149" s="33"/>
      <c r="BE149" s="42"/>
      <c r="BF149" s="43"/>
      <c r="BG149" s="43"/>
      <c r="BH149" s="33"/>
      <c r="BI149" s="33"/>
      <c r="BJ149" s="33"/>
      <c r="BK149" s="62"/>
      <c r="BL149" s="24"/>
      <c r="BM149" s="33"/>
      <c r="BN149" s="33"/>
      <c r="BO149" s="34"/>
      <c r="BP149" s="23"/>
      <c r="BQ149" s="24"/>
      <c r="BR149" s="25"/>
    </row>
    <row r="150" spans="1:70" s="22" customFormat="1" ht="193.5" customHeight="1" x14ac:dyDescent="0.25">
      <c r="A150" s="17"/>
      <c r="B150" s="18"/>
      <c r="C150" s="19"/>
      <c r="D150" s="19"/>
      <c r="E150" s="20"/>
      <c r="F150" s="18"/>
      <c r="G150" s="18"/>
      <c r="H150" s="18"/>
      <c r="I150" s="18"/>
      <c r="J150" s="18"/>
      <c r="K150" s="42"/>
      <c r="L150" s="42"/>
      <c r="M150" s="42"/>
      <c r="N150" s="38"/>
      <c r="O150" s="38"/>
      <c r="P150" s="38"/>
      <c r="Q150" s="38"/>
      <c r="R150" s="38"/>
      <c r="S150" s="38"/>
      <c r="T150" s="38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62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79"/>
      <c r="BB150" s="38"/>
      <c r="BC150" s="42"/>
      <c r="BD150" s="33"/>
      <c r="BE150" s="42"/>
      <c r="BF150" s="43"/>
      <c r="BG150" s="43"/>
      <c r="BH150" s="33"/>
      <c r="BI150" s="33"/>
      <c r="BJ150" s="33"/>
      <c r="BK150" s="62"/>
      <c r="BL150" s="24"/>
      <c r="BM150" s="33"/>
      <c r="BN150" s="33"/>
      <c r="BO150" s="34"/>
      <c r="BP150" s="23"/>
      <c r="BQ150" s="24"/>
      <c r="BR150" s="25"/>
    </row>
    <row r="151" spans="1:70" s="22" customFormat="1" ht="193.5" customHeight="1" x14ac:dyDescent="0.25">
      <c r="A151" s="17"/>
      <c r="B151" s="18"/>
      <c r="C151" s="19"/>
      <c r="D151" s="19"/>
      <c r="E151" s="20"/>
      <c r="F151" s="18"/>
      <c r="G151" s="18"/>
      <c r="H151" s="18"/>
      <c r="I151" s="18"/>
      <c r="J151" s="18"/>
      <c r="K151" s="42"/>
      <c r="L151" s="42"/>
      <c r="M151" s="42"/>
      <c r="N151" s="38"/>
      <c r="O151" s="38"/>
      <c r="P151" s="38"/>
      <c r="Q151" s="38"/>
      <c r="R151" s="38"/>
      <c r="S151" s="38"/>
      <c r="T151" s="38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62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62"/>
      <c r="BB151" s="62"/>
      <c r="BC151" s="33"/>
      <c r="BD151" s="33"/>
      <c r="BE151" s="42"/>
      <c r="BF151" s="43"/>
      <c r="BG151" s="43"/>
      <c r="BH151" s="33"/>
      <c r="BI151" s="33"/>
      <c r="BJ151" s="33"/>
      <c r="BK151" s="62"/>
      <c r="BL151" s="24"/>
      <c r="BM151" s="33"/>
      <c r="BN151" s="33"/>
      <c r="BO151" s="34"/>
      <c r="BP151" s="23"/>
      <c r="BQ151" s="24"/>
      <c r="BR151" s="25"/>
    </row>
    <row r="152" spans="1:70" s="22" customFormat="1" ht="239.25" customHeight="1" x14ac:dyDescent="0.25">
      <c r="A152" s="17"/>
      <c r="B152" s="18"/>
      <c r="C152" s="19"/>
      <c r="D152" s="19"/>
      <c r="E152" s="20"/>
      <c r="F152" s="18"/>
      <c r="G152" s="18"/>
      <c r="H152" s="18"/>
      <c r="I152" s="18"/>
      <c r="J152" s="18"/>
      <c r="K152" s="42"/>
      <c r="L152" s="42"/>
      <c r="M152" s="42"/>
      <c r="N152" s="38"/>
      <c r="O152" s="38"/>
      <c r="P152" s="38"/>
      <c r="Q152" s="38"/>
      <c r="R152" s="38"/>
      <c r="S152" s="38"/>
      <c r="T152" s="38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42"/>
      <c r="AF152" s="42"/>
      <c r="AG152" s="42"/>
      <c r="AH152" s="33"/>
      <c r="AI152" s="79"/>
      <c r="AJ152" s="42"/>
      <c r="AK152" s="42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79"/>
      <c r="BB152" s="38"/>
      <c r="BC152" s="42"/>
      <c r="BD152" s="42"/>
      <c r="BE152" s="42"/>
      <c r="BF152" s="43"/>
      <c r="BG152" s="43"/>
      <c r="BH152" s="42"/>
      <c r="BI152" s="43"/>
      <c r="BJ152" s="33"/>
      <c r="BK152" s="62"/>
      <c r="BL152" s="24"/>
      <c r="BM152" s="33"/>
      <c r="BN152" s="33"/>
      <c r="BO152" s="34"/>
      <c r="BP152" s="23"/>
      <c r="BQ152" s="24"/>
      <c r="BR152" s="25"/>
    </row>
    <row r="153" spans="1:70" s="22" customFormat="1" ht="239.25" customHeight="1" x14ac:dyDescent="0.25">
      <c r="A153" s="17"/>
      <c r="B153" s="18"/>
      <c r="C153" s="19"/>
      <c r="D153" s="19"/>
      <c r="E153" s="20"/>
      <c r="F153" s="18"/>
      <c r="G153" s="18"/>
      <c r="H153" s="18"/>
      <c r="I153" s="18"/>
      <c r="J153" s="18"/>
      <c r="K153" s="42"/>
      <c r="L153" s="42"/>
      <c r="M153" s="42"/>
      <c r="N153" s="38"/>
      <c r="O153" s="38"/>
      <c r="P153" s="38"/>
      <c r="Q153" s="38"/>
      <c r="R153" s="38"/>
      <c r="S153" s="38"/>
      <c r="T153" s="38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42"/>
      <c r="AF153" s="42"/>
      <c r="AG153" s="42"/>
      <c r="AH153" s="33"/>
      <c r="AI153" s="79"/>
      <c r="AJ153" s="42"/>
      <c r="AK153" s="42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79"/>
      <c r="BB153" s="38"/>
      <c r="BC153" s="42"/>
      <c r="BD153" s="42"/>
      <c r="BE153" s="42"/>
      <c r="BF153" s="43"/>
      <c r="BG153" s="43"/>
      <c r="BH153" s="42"/>
      <c r="BI153" s="43"/>
      <c r="BJ153" s="33"/>
      <c r="BK153" s="62"/>
      <c r="BL153" s="24"/>
      <c r="BM153" s="33"/>
      <c r="BN153" s="33"/>
      <c r="BO153" s="34"/>
      <c r="BP153" s="23"/>
      <c r="BQ153" s="24"/>
      <c r="BR153" s="25"/>
    </row>
    <row r="154" spans="1:70" s="22" customFormat="1" ht="409.5" customHeight="1" x14ac:dyDescent="0.25">
      <c r="A154" s="17"/>
      <c r="B154" s="18"/>
      <c r="C154" s="19"/>
      <c r="D154" s="19"/>
      <c r="E154" s="20"/>
      <c r="F154" s="18"/>
      <c r="G154" s="18"/>
      <c r="H154" s="18"/>
      <c r="I154" s="18"/>
      <c r="J154" s="18"/>
      <c r="K154" s="42"/>
      <c r="L154" s="42"/>
      <c r="M154" s="42"/>
      <c r="N154" s="38"/>
      <c r="O154" s="42"/>
      <c r="P154" s="38"/>
      <c r="Q154" s="38"/>
      <c r="R154" s="42"/>
      <c r="S154" s="38"/>
      <c r="T154" s="38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42"/>
      <c r="AF154" s="42"/>
      <c r="AG154" s="42"/>
      <c r="AH154" s="33"/>
      <c r="AI154" s="79"/>
      <c r="AJ154" s="42"/>
      <c r="AK154" s="42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80"/>
      <c r="BB154" s="33"/>
      <c r="BC154" s="33"/>
      <c r="BD154" s="42"/>
      <c r="BE154" s="42"/>
      <c r="BF154" s="43"/>
      <c r="BG154" s="43"/>
      <c r="BH154" s="42"/>
      <c r="BI154" s="43"/>
      <c r="BJ154" s="33"/>
      <c r="BK154" s="62"/>
      <c r="BL154" s="24"/>
      <c r="BM154" s="33"/>
      <c r="BN154" s="33"/>
      <c r="BO154" s="34"/>
      <c r="BP154" s="23"/>
      <c r="BQ154" s="24"/>
      <c r="BR154" s="25"/>
    </row>
    <row r="155" spans="1:70" s="22" customFormat="1" ht="229.5" customHeight="1" x14ac:dyDescent="0.25">
      <c r="A155" s="17"/>
      <c r="B155" s="18"/>
      <c r="C155" s="19"/>
      <c r="D155" s="19"/>
      <c r="E155" s="20"/>
      <c r="F155" s="18"/>
      <c r="G155" s="18"/>
      <c r="H155" s="18"/>
      <c r="I155" s="18"/>
      <c r="J155" s="18"/>
      <c r="K155" s="42"/>
      <c r="L155" s="42"/>
      <c r="M155" s="42"/>
      <c r="N155" s="38"/>
      <c r="O155" s="38"/>
      <c r="P155" s="38"/>
      <c r="Q155" s="38"/>
      <c r="R155" s="38"/>
      <c r="S155" s="38"/>
      <c r="T155" s="38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42"/>
      <c r="AF155" s="42"/>
      <c r="AG155" s="42"/>
      <c r="AH155" s="33"/>
      <c r="AI155" s="79"/>
      <c r="AJ155" s="42"/>
      <c r="AK155" s="42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79"/>
      <c r="BB155" s="38"/>
      <c r="BC155" s="42"/>
      <c r="BD155" s="42"/>
      <c r="BE155" s="42"/>
      <c r="BF155" s="43"/>
      <c r="BG155" s="43"/>
      <c r="BH155" s="42"/>
      <c r="BI155" s="43"/>
      <c r="BJ155" s="33"/>
      <c r="BK155" s="62"/>
      <c r="BL155" s="24"/>
      <c r="BM155" s="33"/>
      <c r="BN155" s="33"/>
      <c r="BO155" s="34"/>
      <c r="BP155" s="23"/>
      <c r="BQ155" s="24"/>
      <c r="BR155" s="25"/>
    </row>
    <row r="156" spans="1:70" s="22" customFormat="1" ht="229.5" customHeight="1" x14ac:dyDescent="0.25">
      <c r="A156" s="17"/>
      <c r="B156" s="18"/>
      <c r="C156" s="19"/>
      <c r="D156" s="19"/>
      <c r="E156" s="20"/>
      <c r="F156" s="18"/>
      <c r="G156" s="18"/>
      <c r="H156" s="18"/>
      <c r="I156" s="18"/>
      <c r="J156" s="18"/>
      <c r="K156" s="42"/>
      <c r="L156" s="42"/>
      <c r="M156" s="42"/>
      <c r="N156" s="38"/>
      <c r="O156" s="38"/>
      <c r="P156" s="38"/>
      <c r="Q156" s="38"/>
      <c r="R156" s="38"/>
      <c r="S156" s="38"/>
      <c r="T156" s="38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42"/>
      <c r="AF156" s="42"/>
      <c r="AG156" s="42"/>
      <c r="AH156" s="33"/>
      <c r="AI156" s="79"/>
      <c r="AJ156" s="42"/>
      <c r="AK156" s="42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79"/>
      <c r="BB156" s="38"/>
      <c r="BC156" s="42"/>
      <c r="BD156" s="42"/>
      <c r="BE156" s="42"/>
      <c r="BF156" s="43"/>
      <c r="BG156" s="43"/>
      <c r="BH156" s="42"/>
      <c r="BI156" s="43"/>
      <c r="BJ156" s="33"/>
      <c r="BK156" s="62"/>
      <c r="BL156" s="24"/>
      <c r="BM156" s="33"/>
      <c r="BN156" s="33"/>
      <c r="BO156" s="34"/>
      <c r="BP156" s="23"/>
      <c r="BQ156" s="24"/>
      <c r="BR156" s="25"/>
    </row>
    <row r="157" spans="1:70" s="22" customFormat="1" ht="229.5" customHeight="1" x14ac:dyDescent="0.25">
      <c r="A157" s="17"/>
      <c r="B157" s="18"/>
      <c r="C157" s="19"/>
      <c r="D157" s="19"/>
      <c r="E157" s="20"/>
      <c r="F157" s="18"/>
      <c r="G157" s="18"/>
      <c r="H157" s="18"/>
      <c r="I157" s="18"/>
      <c r="J157" s="18"/>
      <c r="K157" s="42"/>
      <c r="L157" s="42"/>
      <c r="M157" s="42"/>
      <c r="N157" s="38"/>
      <c r="O157" s="38"/>
      <c r="P157" s="38"/>
      <c r="Q157" s="38"/>
      <c r="R157" s="38"/>
      <c r="S157" s="38"/>
      <c r="T157" s="38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42"/>
      <c r="AF157" s="42"/>
      <c r="AG157" s="42"/>
      <c r="AH157" s="33"/>
      <c r="AI157" s="79"/>
      <c r="AJ157" s="42"/>
      <c r="AK157" s="42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79"/>
      <c r="BB157" s="38"/>
      <c r="BC157" s="42"/>
      <c r="BD157" s="42"/>
      <c r="BE157" s="42"/>
      <c r="BF157" s="43"/>
      <c r="BG157" s="43"/>
      <c r="BH157" s="42"/>
      <c r="BI157" s="43"/>
      <c r="BJ157" s="33"/>
      <c r="BK157" s="62"/>
      <c r="BL157" s="24"/>
      <c r="BM157" s="33"/>
      <c r="BN157" s="33"/>
      <c r="BO157" s="34"/>
      <c r="BP157" s="23"/>
      <c r="BQ157" s="24"/>
      <c r="BR157" s="25"/>
    </row>
    <row r="158" spans="1:70" s="22" customFormat="1" ht="229.5" customHeight="1" x14ac:dyDescent="0.25">
      <c r="A158" s="17"/>
      <c r="B158" s="18"/>
      <c r="C158" s="19"/>
      <c r="D158" s="19"/>
      <c r="E158" s="20"/>
      <c r="F158" s="18"/>
      <c r="G158" s="18"/>
      <c r="H158" s="18"/>
      <c r="I158" s="18"/>
      <c r="J158" s="18"/>
      <c r="K158" s="42"/>
      <c r="L158" s="42"/>
      <c r="M158" s="42"/>
      <c r="N158" s="38"/>
      <c r="O158" s="38"/>
      <c r="P158" s="38"/>
      <c r="Q158" s="38"/>
      <c r="R158" s="38"/>
      <c r="S158" s="38"/>
      <c r="T158" s="38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42"/>
      <c r="AF158" s="42"/>
      <c r="AG158" s="42"/>
      <c r="AH158" s="33"/>
      <c r="AI158" s="79"/>
      <c r="AJ158" s="42"/>
      <c r="AK158" s="42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79"/>
      <c r="BB158" s="38"/>
      <c r="BC158" s="42"/>
      <c r="BD158" s="42"/>
      <c r="BE158" s="42"/>
      <c r="BF158" s="43"/>
      <c r="BG158" s="43"/>
      <c r="BH158" s="42"/>
      <c r="BI158" s="43"/>
      <c r="BJ158" s="33"/>
      <c r="BK158" s="62"/>
      <c r="BL158" s="24"/>
      <c r="BM158" s="33"/>
      <c r="BN158" s="33"/>
      <c r="BO158" s="34"/>
      <c r="BP158" s="23"/>
      <c r="BQ158" s="24"/>
      <c r="BR158" s="25"/>
    </row>
    <row r="159" spans="1:70" s="22" customFormat="1" ht="194.25" customHeight="1" x14ac:dyDescent="0.25">
      <c r="A159" s="17"/>
      <c r="B159" s="18"/>
      <c r="C159" s="19"/>
      <c r="D159" s="19"/>
      <c r="E159" s="20"/>
      <c r="F159" s="18"/>
      <c r="G159" s="18"/>
      <c r="H159" s="18"/>
      <c r="I159" s="18"/>
      <c r="J159" s="18"/>
      <c r="K159" s="42"/>
      <c r="L159" s="42"/>
      <c r="M159" s="42"/>
      <c r="N159" s="38"/>
      <c r="O159" s="38"/>
      <c r="P159" s="38"/>
      <c r="Q159" s="38"/>
      <c r="R159" s="38"/>
      <c r="S159" s="38"/>
      <c r="T159" s="38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42"/>
      <c r="AF159" s="42"/>
      <c r="AG159" s="42"/>
      <c r="AH159" s="33"/>
      <c r="AI159" s="79"/>
      <c r="AJ159" s="42"/>
      <c r="AK159" s="42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79"/>
      <c r="BB159" s="38"/>
      <c r="BC159" s="42"/>
      <c r="BD159" s="42"/>
      <c r="BE159" s="42"/>
      <c r="BF159" s="43"/>
      <c r="BG159" s="43"/>
      <c r="BH159" s="42"/>
      <c r="BI159" s="43"/>
      <c r="BJ159" s="33"/>
      <c r="BK159" s="62"/>
      <c r="BL159" s="24"/>
      <c r="BM159" s="33"/>
      <c r="BN159" s="33"/>
      <c r="BO159" s="34"/>
      <c r="BP159" s="23"/>
      <c r="BQ159" s="24"/>
      <c r="BR159" s="25"/>
    </row>
    <row r="160" spans="1:70" s="22" customFormat="1" ht="409.5" customHeight="1" x14ac:dyDescent="0.25">
      <c r="A160" s="17"/>
      <c r="B160" s="18"/>
      <c r="C160" s="19"/>
      <c r="D160" s="19"/>
      <c r="E160" s="20"/>
      <c r="F160" s="18"/>
      <c r="G160" s="18"/>
      <c r="H160" s="18"/>
      <c r="I160" s="18"/>
      <c r="J160" s="18"/>
      <c r="K160" s="42"/>
      <c r="L160" s="42"/>
      <c r="M160" s="42"/>
      <c r="N160" s="38"/>
      <c r="O160" s="42"/>
      <c r="P160" s="38"/>
      <c r="Q160" s="38"/>
      <c r="R160" s="42"/>
      <c r="S160" s="38"/>
      <c r="T160" s="38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42"/>
      <c r="AF160" s="42"/>
      <c r="AG160" s="42"/>
      <c r="AH160" s="33"/>
      <c r="AI160" s="79"/>
      <c r="AJ160" s="42"/>
      <c r="AK160" s="42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79"/>
      <c r="BB160" s="43"/>
      <c r="BC160" s="43"/>
      <c r="BD160" s="42"/>
      <c r="BE160" s="42"/>
      <c r="BF160" s="43"/>
      <c r="BG160" s="43"/>
      <c r="BH160" s="42"/>
      <c r="BI160" s="43"/>
      <c r="BJ160" s="33"/>
      <c r="BK160" s="62"/>
      <c r="BL160" s="24"/>
      <c r="BM160" s="33"/>
      <c r="BN160" s="33"/>
      <c r="BO160" s="34"/>
      <c r="BP160" s="23"/>
      <c r="BQ160" s="24"/>
      <c r="BR160" s="25"/>
    </row>
    <row r="161" spans="1:70" s="22" customFormat="1" ht="409.5" customHeight="1" x14ac:dyDescent="0.25">
      <c r="A161" s="17"/>
      <c r="B161" s="18"/>
      <c r="C161" s="19"/>
      <c r="D161" s="19"/>
      <c r="E161" s="20"/>
      <c r="F161" s="18"/>
      <c r="G161" s="18"/>
      <c r="H161" s="18"/>
      <c r="I161" s="18"/>
      <c r="J161" s="18"/>
      <c r="K161" s="42"/>
      <c r="L161" s="42"/>
      <c r="M161" s="42"/>
      <c r="N161" s="38"/>
      <c r="O161" s="38"/>
      <c r="P161" s="38"/>
      <c r="Q161" s="38"/>
      <c r="R161" s="38"/>
      <c r="S161" s="38"/>
      <c r="T161" s="38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42"/>
      <c r="AF161" s="42"/>
      <c r="AG161" s="42"/>
      <c r="AH161" s="33"/>
      <c r="AI161" s="79"/>
      <c r="AJ161" s="42"/>
      <c r="AK161" s="42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79"/>
      <c r="BB161" s="38"/>
      <c r="BC161" s="42"/>
      <c r="BD161" s="42"/>
      <c r="BE161" s="42"/>
      <c r="BF161" s="43"/>
      <c r="BG161" s="43"/>
      <c r="BH161" s="42"/>
      <c r="BI161" s="43"/>
      <c r="BJ161" s="33"/>
      <c r="BK161" s="62"/>
      <c r="BL161" s="24"/>
      <c r="BM161" s="33"/>
      <c r="BN161" s="33"/>
      <c r="BO161" s="34"/>
      <c r="BP161" s="23"/>
      <c r="BQ161" s="24"/>
      <c r="BR161" s="25"/>
    </row>
    <row r="162" spans="1:70" s="22" customFormat="1" ht="409.6" customHeight="1" x14ac:dyDescent="0.25">
      <c r="A162" s="17"/>
      <c r="B162" s="18"/>
      <c r="C162" s="19"/>
      <c r="D162" s="19"/>
      <c r="E162" s="20"/>
      <c r="F162" s="18"/>
      <c r="G162" s="18"/>
      <c r="H162" s="18"/>
      <c r="I162" s="18"/>
      <c r="J162" s="18"/>
      <c r="K162" s="42"/>
      <c r="L162" s="42"/>
      <c r="M162" s="42"/>
      <c r="N162" s="38"/>
      <c r="O162" s="38"/>
      <c r="P162" s="38"/>
      <c r="Q162" s="38"/>
      <c r="R162" s="38"/>
      <c r="S162" s="38"/>
      <c r="T162" s="38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42"/>
      <c r="AF162" s="42"/>
      <c r="AG162" s="42"/>
      <c r="AH162" s="33"/>
      <c r="AI162" s="79"/>
      <c r="AJ162" s="42"/>
      <c r="AK162" s="42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79"/>
      <c r="BB162" s="38"/>
      <c r="BC162" s="42"/>
      <c r="BD162" s="42"/>
      <c r="BE162" s="42"/>
      <c r="BF162" s="43"/>
      <c r="BG162" s="43"/>
      <c r="BH162" s="42"/>
      <c r="BI162" s="43"/>
      <c r="BJ162" s="33"/>
      <c r="BK162" s="62"/>
      <c r="BL162" s="24"/>
      <c r="BM162" s="33"/>
      <c r="BN162" s="33"/>
      <c r="BO162" s="34"/>
      <c r="BP162" s="23"/>
      <c r="BQ162" s="24"/>
      <c r="BR162" s="25"/>
    </row>
    <row r="163" spans="1:70" s="22" customFormat="1" ht="184.5" customHeight="1" x14ac:dyDescent="0.25">
      <c r="A163" s="17"/>
      <c r="B163" s="18"/>
      <c r="C163" s="19"/>
      <c r="D163" s="19"/>
      <c r="E163" s="20"/>
      <c r="F163" s="18"/>
      <c r="G163" s="18"/>
      <c r="H163" s="18"/>
      <c r="I163" s="18"/>
      <c r="J163" s="18"/>
      <c r="K163" s="42"/>
      <c r="L163" s="42"/>
      <c r="M163" s="42"/>
      <c r="N163" s="38"/>
      <c r="O163" s="38"/>
      <c r="P163" s="38"/>
      <c r="Q163" s="38"/>
      <c r="R163" s="38"/>
      <c r="S163" s="38"/>
      <c r="T163" s="38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42"/>
      <c r="AF163" s="42"/>
      <c r="AG163" s="42"/>
      <c r="AH163" s="33"/>
      <c r="AI163" s="79"/>
      <c r="AJ163" s="42"/>
      <c r="AK163" s="42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79"/>
      <c r="BB163" s="43"/>
      <c r="BC163" s="43"/>
      <c r="BD163" s="42"/>
      <c r="BE163" s="42"/>
      <c r="BF163" s="43"/>
      <c r="BG163" s="43"/>
      <c r="BH163" s="42"/>
      <c r="BI163" s="43"/>
      <c r="BJ163" s="33"/>
      <c r="BK163" s="62"/>
      <c r="BL163" s="24"/>
      <c r="BM163" s="33"/>
      <c r="BN163" s="33"/>
      <c r="BO163" s="34"/>
      <c r="BP163" s="23"/>
      <c r="BQ163" s="24"/>
      <c r="BR163" s="25"/>
    </row>
    <row r="164" spans="1:70" s="22" customFormat="1" ht="221.25" customHeight="1" x14ac:dyDescent="0.25">
      <c r="A164" s="17"/>
      <c r="B164" s="18"/>
      <c r="C164" s="19"/>
      <c r="D164" s="19"/>
      <c r="E164" s="20"/>
      <c r="F164" s="18"/>
      <c r="G164" s="18"/>
      <c r="H164" s="18"/>
      <c r="I164" s="18"/>
      <c r="J164" s="18"/>
      <c r="K164" s="42"/>
      <c r="L164" s="42"/>
      <c r="M164" s="42"/>
      <c r="N164" s="38"/>
      <c r="O164" s="38"/>
      <c r="P164" s="38"/>
      <c r="Q164" s="38"/>
      <c r="R164" s="38"/>
      <c r="S164" s="38"/>
      <c r="T164" s="38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42"/>
      <c r="AF164" s="42"/>
      <c r="AG164" s="42"/>
      <c r="AH164" s="33"/>
      <c r="AI164" s="79"/>
      <c r="AJ164" s="42"/>
      <c r="AK164" s="42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42"/>
      <c r="AZ164" s="42"/>
      <c r="BA164" s="79"/>
      <c r="BB164" s="38"/>
      <c r="BC164" s="42"/>
      <c r="BD164" s="42"/>
      <c r="BE164" s="42"/>
      <c r="BF164" s="43"/>
      <c r="BG164" s="43"/>
      <c r="BH164" s="42"/>
      <c r="BI164" s="43"/>
      <c r="BJ164" s="33"/>
      <c r="BK164" s="62"/>
      <c r="BL164" s="24"/>
      <c r="BM164" s="33"/>
      <c r="BN164" s="33"/>
      <c r="BO164" s="34"/>
      <c r="BP164" s="23"/>
      <c r="BQ164" s="24"/>
      <c r="BR164" s="25"/>
    </row>
    <row r="165" spans="1:70" s="22" customFormat="1" ht="156" customHeight="1" x14ac:dyDescent="0.25">
      <c r="A165" s="17"/>
      <c r="B165" s="18"/>
      <c r="C165" s="19"/>
      <c r="D165" s="19"/>
      <c r="E165" s="20"/>
      <c r="F165" s="18"/>
      <c r="G165" s="18"/>
      <c r="H165" s="18"/>
      <c r="I165" s="18"/>
      <c r="J165" s="18"/>
      <c r="K165" s="42"/>
      <c r="L165" s="42"/>
      <c r="M165" s="42"/>
      <c r="N165" s="38"/>
      <c r="O165" s="42"/>
      <c r="P165" s="38"/>
      <c r="Q165" s="38"/>
      <c r="R165" s="42"/>
      <c r="S165" s="38"/>
      <c r="T165" s="38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42"/>
      <c r="AF165" s="42"/>
      <c r="AG165" s="42"/>
      <c r="AH165" s="33"/>
      <c r="AI165" s="78"/>
      <c r="AJ165" s="42"/>
      <c r="AK165" s="42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42"/>
      <c r="AZ165" s="42"/>
      <c r="BA165" s="78"/>
      <c r="BB165" s="43"/>
      <c r="BC165" s="43"/>
      <c r="BD165" s="42"/>
      <c r="BE165" s="42"/>
      <c r="BF165" s="43"/>
      <c r="BG165" s="43"/>
      <c r="BH165" s="42"/>
      <c r="BI165" s="43"/>
      <c r="BJ165" s="33"/>
      <c r="BK165" s="62"/>
      <c r="BL165" s="24"/>
      <c r="BM165" s="33"/>
      <c r="BN165" s="33"/>
      <c r="BO165" s="34"/>
      <c r="BP165" s="23"/>
      <c r="BQ165" s="24"/>
      <c r="BR165" s="25"/>
    </row>
    <row r="166" spans="1:70" s="22" customFormat="1" ht="216.75" customHeight="1" x14ac:dyDescent="0.25">
      <c r="A166" s="17"/>
      <c r="B166" s="18"/>
      <c r="C166" s="19"/>
      <c r="D166" s="19"/>
      <c r="E166" s="20"/>
      <c r="F166" s="18"/>
      <c r="G166" s="18"/>
      <c r="H166" s="18"/>
      <c r="I166" s="18"/>
      <c r="J166" s="18"/>
      <c r="K166" s="42"/>
      <c r="L166" s="42"/>
      <c r="M166" s="42"/>
      <c r="N166" s="38"/>
      <c r="O166" s="38"/>
      <c r="P166" s="38"/>
      <c r="Q166" s="38"/>
      <c r="R166" s="38"/>
      <c r="S166" s="38"/>
      <c r="T166" s="38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42"/>
      <c r="AF166" s="42"/>
      <c r="AG166" s="42"/>
      <c r="AH166" s="33"/>
      <c r="AI166" s="78"/>
      <c r="AJ166" s="42"/>
      <c r="AK166" s="42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78"/>
      <c r="BB166" s="38"/>
      <c r="BC166" s="42"/>
      <c r="BD166" s="42"/>
      <c r="BE166" s="42"/>
      <c r="BF166" s="43"/>
      <c r="BG166" s="43"/>
      <c r="BH166" s="42"/>
      <c r="BI166" s="43"/>
      <c r="BJ166" s="33"/>
      <c r="BK166" s="62"/>
      <c r="BL166" s="24"/>
      <c r="BM166" s="33"/>
      <c r="BN166" s="33"/>
      <c r="BO166" s="34"/>
      <c r="BP166" s="23"/>
      <c r="BQ166" s="24"/>
      <c r="BR166" s="25"/>
    </row>
    <row r="167" spans="1:70" s="22" customFormat="1" ht="216.75" customHeight="1" x14ac:dyDescent="0.25">
      <c r="A167" s="17"/>
      <c r="B167" s="18"/>
      <c r="C167" s="19"/>
      <c r="D167" s="19"/>
      <c r="E167" s="20"/>
      <c r="F167" s="18"/>
      <c r="G167" s="18"/>
      <c r="H167" s="18"/>
      <c r="I167" s="18"/>
      <c r="J167" s="18"/>
      <c r="K167" s="42"/>
      <c r="L167" s="42"/>
      <c r="M167" s="42"/>
      <c r="N167" s="38"/>
      <c r="O167" s="42"/>
      <c r="P167" s="38"/>
      <c r="Q167" s="38"/>
      <c r="R167" s="42"/>
      <c r="S167" s="38"/>
      <c r="T167" s="38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42"/>
      <c r="AF167" s="42"/>
      <c r="AG167" s="42"/>
      <c r="AH167" s="33"/>
      <c r="AI167" s="78"/>
      <c r="AJ167" s="42"/>
      <c r="AK167" s="42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78"/>
      <c r="BB167" s="38"/>
      <c r="BC167" s="42"/>
      <c r="BD167" s="42"/>
      <c r="BE167" s="42"/>
      <c r="BF167" s="43"/>
      <c r="BG167" s="43"/>
      <c r="BH167" s="42"/>
      <c r="BI167" s="43"/>
      <c r="BJ167" s="33"/>
      <c r="BK167" s="62"/>
      <c r="BL167" s="24"/>
      <c r="BM167" s="33"/>
      <c r="BN167" s="33"/>
      <c r="BO167" s="34"/>
      <c r="BP167" s="23"/>
      <c r="BQ167" s="24"/>
      <c r="BR167" s="25"/>
    </row>
    <row r="168" spans="1:70" s="22" customFormat="1" ht="171.75" customHeight="1" x14ac:dyDescent="0.25">
      <c r="A168" s="17"/>
      <c r="B168" s="18"/>
      <c r="C168" s="19"/>
      <c r="D168" s="19"/>
      <c r="E168" s="20"/>
      <c r="F168" s="18"/>
      <c r="G168" s="18"/>
      <c r="H168" s="18"/>
      <c r="I168" s="18"/>
      <c r="J168" s="18"/>
      <c r="K168" s="42"/>
      <c r="L168" s="42"/>
      <c r="M168" s="42"/>
      <c r="N168" s="38"/>
      <c r="O168" s="38"/>
      <c r="P168" s="38"/>
      <c r="Q168" s="38"/>
      <c r="R168" s="38"/>
      <c r="S168" s="38"/>
      <c r="T168" s="38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42"/>
      <c r="AF168" s="42"/>
      <c r="AG168" s="42"/>
      <c r="AH168" s="33"/>
      <c r="AI168" s="78"/>
      <c r="AJ168" s="42"/>
      <c r="AK168" s="42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78"/>
      <c r="BB168" s="38"/>
      <c r="BC168" s="42"/>
      <c r="BD168" s="42"/>
      <c r="BE168" s="42"/>
      <c r="BF168" s="43"/>
      <c r="BG168" s="43"/>
      <c r="BH168" s="42"/>
      <c r="BI168" s="43"/>
      <c r="BJ168" s="33"/>
      <c r="BK168" s="62"/>
      <c r="BL168" s="24"/>
      <c r="BM168" s="33"/>
      <c r="BN168" s="33"/>
      <c r="BO168" s="34"/>
      <c r="BP168" s="23"/>
      <c r="BQ168" s="24"/>
      <c r="BR168" s="25"/>
    </row>
    <row r="169" spans="1:70" s="22" customFormat="1" ht="171.75" customHeight="1" x14ac:dyDescent="0.25">
      <c r="A169" s="17"/>
      <c r="B169" s="18"/>
      <c r="C169" s="19"/>
      <c r="D169" s="19"/>
      <c r="E169" s="20"/>
      <c r="F169" s="18"/>
      <c r="G169" s="18"/>
      <c r="H169" s="18"/>
      <c r="I169" s="18"/>
      <c r="J169" s="18"/>
      <c r="K169" s="42"/>
      <c r="L169" s="42"/>
      <c r="M169" s="42"/>
      <c r="N169" s="38"/>
      <c r="O169" s="42"/>
      <c r="P169" s="38"/>
      <c r="Q169" s="38"/>
      <c r="R169" s="42"/>
      <c r="S169" s="38"/>
      <c r="T169" s="38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42"/>
      <c r="AF169" s="42"/>
      <c r="AG169" s="42"/>
      <c r="AH169" s="33"/>
      <c r="AI169" s="78"/>
      <c r="AJ169" s="42"/>
      <c r="AK169" s="42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78"/>
      <c r="BB169" s="43"/>
      <c r="BC169" s="43"/>
      <c r="BD169" s="42"/>
      <c r="BE169" s="42"/>
      <c r="BF169" s="43"/>
      <c r="BG169" s="43"/>
      <c r="BH169" s="42"/>
      <c r="BI169" s="43"/>
      <c r="BJ169" s="33"/>
      <c r="BK169" s="62"/>
      <c r="BL169" s="24"/>
      <c r="BM169" s="33"/>
      <c r="BN169" s="33"/>
      <c r="BO169" s="34"/>
      <c r="BP169" s="23"/>
      <c r="BQ169" s="24"/>
      <c r="BR169" s="25"/>
    </row>
    <row r="170" spans="1:70" s="22" customFormat="1" ht="171.75" customHeight="1" x14ac:dyDescent="0.25">
      <c r="A170" s="17"/>
      <c r="B170" s="18"/>
      <c r="C170" s="19"/>
      <c r="D170" s="19"/>
      <c r="E170" s="20"/>
      <c r="F170" s="18"/>
      <c r="G170" s="18"/>
      <c r="H170" s="18"/>
      <c r="I170" s="18"/>
      <c r="J170" s="18"/>
      <c r="K170" s="42"/>
      <c r="L170" s="42"/>
      <c r="M170" s="42"/>
      <c r="N170" s="43"/>
      <c r="O170" s="42"/>
      <c r="P170" s="43"/>
      <c r="Q170" s="43"/>
      <c r="R170" s="43"/>
      <c r="S170" s="43"/>
      <c r="T170" s="4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42"/>
      <c r="AF170" s="42"/>
      <c r="AG170" s="42"/>
      <c r="AH170" s="33"/>
      <c r="AI170" s="78"/>
      <c r="AJ170" s="42"/>
      <c r="AK170" s="42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78"/>
      <c r="BB170" s="43"/>
      <c r="BC170" s="43"/>
      <c r="BD170" s="42"/>
      <c r="BE170" s="42"/>
      <c r="BF170" s="43"/>
      <c r="BG170" s="43"/>
      <c r="BH170" s="42"/>
      <c r="BI170" s="43"/>
      <c r="BJ170" s="33"/>
      <c r="BK170" s="62"/>
      <c r="BL170" s="24"/>
      <c r="BM170" s="33"/>
      <c r="BN170" s="33"/>
      <c r="BO170" s="34"/>
      <c r="BP170" s="23"/>
      <c r="BQ170" s="24"/>
      <c r="BR170" s="25"/>
    </row>
    <row r="171" spans="1:70" s="22" customFormat="1" ht="227.25" customHeight="1" x14ac:dyDescent="0.25">
      <c r="A171" s="17"/>
      <c r="B171" s="18"/>
      <c r="C171" s="19"/>
      <c r="D171" s="19"/>
      <c r="E171" s="20"/>
      <c r="F171" s="18"/>
      <c r="G171" s="18"/>
      <c r="H171" s="18"/>
      <c r="I171" s="18"/>
      <c r="J171" s="18"/>
      <c r="K171" s="42"/>
      <c r="L171" s="42"/>
      <c r="M171" s="42"/>
      <c r="N171" s="42"/>
      <c r="O171" s="42"/>
      <c r="P171" s="38"/>
      <c r="Q171" s="38"/>
      <c r="R171" s="38"/>
      <c r="S171" s="38"/>
      <c r="T171" s="42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42"/>
      <c r="AF171" s="42"/>
      <c r="AG171" s="42"/>
      <c r="AH171" s="33"/>
      <c r="AI171" s="78"/>
      <c r="AJ171" s="42"/>
      <c r="AK171" s="42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78"/>
      <c r="BB171" s="42"/>
      <c r="BC171" s="42"/>
      <c r="BD171" s="42"/>
      <c r="BE171" s="42"/>
      <c r="BF171" s="43"/>
      <c r="BG171" s="43"/>
      <c r="BH171" s="42"/>
      <c r="BI171" s="43"/>
      <c r="BJ171" s="33"/>
      <c r="BK171" s="62"/>
      <c r="BL171" s="24"/>
      <c r="BM171" s="33"/>
      <c r="BN171" s="33"/>
      <c r="BO171" s="34"/>
      <c r="BP171" s="23"/>
      <c r="BQ171" s="24"/>
      <c r="BR171" s="25"/>
    </row>
    <row r="172" spans="1:70" s="22" customFormat="1" ht="154.5" customHeight="1" x14ac:dyDescent="0.25">
      <c r="A172" s="17"/>
      <c r="B172" s="18"/>
      <c r="C172" s="19"/>
      <c r="D172" s="19"/>
      <c r="E172" s="20"/>
      <c r="F172" s="18"/>
      <c r="G172" s="18"/>
      <c r="H172" s="18"/>
      <c r="I172" s="18"/>
      <c r="J172" s="18"/>
      <c r="K172" s="42"/>
      <c r="L172" s="42"/>
      <c r="M172" s="42"/>
      <c r="N172" s="42"/>
      <c r="O172" s="42"/>
      <c r="P172" s="38"/>
      <c r="Q172" s="38"/>
      <c r="R172" s="38"/>
      <c r="S172" s="38"/>
      <c r="T172" s="42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42"/>
      <c r="AF172" s="42"/>
      <c r="AG172" s="42"/>
      <c r="AH172" s="33"/>
      <c r="AI172" s="78"/>
      <c r="AJ172" s="42"/>
      <c r="AK172" s="42"/>
      <c r="AL172" s="33"/>
      <c r="AM172" s="33"/>
      <c r="AN172" s="33"/>
      <c r="AO172" s="33"/>
      <c r="AP172" s="33"/>
      <c r="AQ172" s="62"/>
      <c r="AR172" s="33"/>
      <c r="AS172" s="33"/>
      <c r="AT172" s="33"/>
      <c r="AU172" s="33"/>
      <c r="AV172" s="33"/>
      <c r="AW172" s="33"/>
      <c r="AX172" s="33"/>
      <c r="AY172" s="33"/>
      <c r="AZ172" s="33"/>
      <c r="BA172" s="78"/>
      <c r="BB172" s="43"/>
      <c r="BC172" s="43"/>
      <c r="BD172" s="42"/>
      <c r="BE172" s="42"/>
      <c r="BF172" s="43"/>
      <c r="BG172" s="43"/>
      <c r="BH172" s="42"/>
      <c r="BI172" s="43"/>
      <c r="BJ172" s="33"/>
      <c r="BK172" s="62"/>
      <c r="BL172" s="24"/>
      <c r="BM172" s="33"/>
      <c r="BN172" s="33"/>
      <c r="BO172" s="34"/>
      <c r="BP172" s="23"/>
      <c r="BQ172" s="24"/>
      <c r="BR172" s="25"/>
    </row>
    <row r="173" spans="1:70" s="22" customFormat="1" ht="169.5" customHeight="1" x14ac:dyDescent="0.25">
      <c r="A173" s="17"/>
      <c r="B173" s="18"/>
      <c r="C173" s="19"/>
      <c r="D173" s="19"/>
      <c r="E173" s="20"/>
      <c r="F173" s="18"/>
      <c r="G173" s="18"/>
      <c r="H173" s="18"/>
      <c r="I173" s="18"/>
      <c r="J173" s="18"/>
      <c r="K173" s="42"/>
      <c r="L173" s="42"/>
      <c r="M173" s="42"/>
      <c r="N173" s="42"/>
      <c r="O173" s="42"/>
      <c r="P173" s="38"/>
      <c r="Q173" s="38"/>
      <c r="R173" s="38"/>
      <c r="S173" s="38"/>
      <c r="T173" s="42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42"/>
      <c r="AF173" s="42"/>
      <c r="AG173" s="42"/>
      <c r="AH173" s="33"/>
      <c r="AI173" s="78"/>
      <c r="AJ173" s="38"/>
      <c r="AK173" s="42"/>
      <c r="AL173" s="38"/>
      <c r="AM173" s="38"/>
      <c r="AN173" s="33"/>
      <c r="AO173" s="33"/>
      <c r="AP173" s="33"/>
      <c r="AQ173" s="78"/>
      <c r="AR173" s="38"/>
      <c r="AS173" s="33"/>
      <c r="AT173" s="33"/>
      <c r="AU173" s="33"/>
      <c r="AV173" s="33"/>
      <c r="AW173" s="33"/>
      <c r="AX173" s="33"/>
      <c r="AY173" s="42"/>
      <c r="AZ173" s="42"/>
      <c r="BA173" s="78"/>
      <c r="BB173" s="42"/>
      <c r="BC173" s="42"/>
      <c r="BD173" s="42"/>
      <c r="BE173" s="42"/>
      <c r="BF173" s="43"/>
      <c r="BG173" s="43"/>
      <c r="BH173" s="42"/>
      <c r="BI173" s="43"/>
      <c r="BJ173" s="33"/>
      <c r="BK173" s="62"/>
      <c r="BL173" s="24"/>
      <c r="BM173" s="33"/>
      <c r="BN173" s="33"/>
      <c r="BO173" s="34"/>
      <c r="BP173" s="23"/>
      <c r="BQ173" s="24"/>
      <c r="BR173" s="25"/>
    </row>
    <row r="174" spans="1:70" s="22" customFormat="1" ht="171.75" customHeight="1" x14ac:dyDescent="0.25">
      <c r="A174" s="17"/>
      <c r="B174" s="18"/>
      <c r="C174" s="19"/>
      <c r="D174" s="19"/>
      <c r="E174" s="20"/>
      <c r="F174" s="18"/>
      <c r="G174" s="18"/>
      <c r="H174" s="18"/>
      <c r="I174" s="18"/>
      <c r="J174" s="18"/>
      <c r="K174" s="42"/>
      <c r="L174" s="42"/>
      <c r="M174" s="42"/>
      <c r="N174" s="42"/>
      <c r="O174" s="42"/>
      <c r="P174" s="38"/>
      <c r="Q174" s="38"/>
      <c r="R174" s="38"/>
      <c r="S174" s="38"/>
      <c r="T174" s="42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42"/>
      <c r="AF174" s="42"/>
      <c r="AG174" s="42"/>
      <c r="AH174" s="33"/>
      <c r="AI174" s="78"/>
      <c r="AJ174" s="42"/>
      <c r="AK174" s="42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42"/>
      <c r="AZ174" s="42"/>
      <c r="BA174" s="78"/>
      <c r="BB174" s="43"/>
      <c r="BC174" s="43"/>
      <c r="BD174" s="42"/>
      <c r="BE174" s="42"/>
      <c r="BF174" s="43"/>
      <c r="BG174" s="43"/>
      <c r="BH174" s="42"/>
      <c r="BI174" s="43"/>
      <c r="BJ174" s="33"/>
      <c r="BK174" s="62"/>
      <c r="BL174" s="24"/>
      <c r="BM174" s="33"/>
      <c r="BN174" s="33"/>
      <c r="BO174" s="34"/>
      <c r="BP174" s="23"/>
      <c r="BQ174" s="24"/>
      <c r="BR174" s="25"/>
    </row>
    <row r="175" spans="1:70" s="22" customFormat="1" ht="171.75" customHeight="1" x14ac:dyDescent="0.25">
      <c r="A175" s="17"/>
      <c r="B175" s="18"/>
      <c r="C175" s="19"/>
      <c r="D175" s="19"/>
      <c r="E175" s="20"/>
      <c r="F175" s="18"/>
      <c r="G175" s="18"/>
      <c r="H175" s="18"/>
      <c r="I175" s="18"/>
      <c r="J175" s="18"/>
      <c r="K175" s="42"/>
      <c r="L175" s="42"/>
      <c r="M175" s="42"/>
      <c r="N175" s="38"/>
      <c r="O175" s="38"/>
      <c r="P175" s="38"/>
      <c r="Q175" s="38"/>
      <c r="R175" s="38"/>
      <c r="S175" s="38"/>
      <c r="T175" s="38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42"/>
      <c r="AF175" s="42"/>
      <c r="AG175" s="42"/>
      <c r="AH175" s="33"/>
      <c r="AI175" s="76"/>
      <c r="AJ175" s="42"/>
      <c r="AK175" s="42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42"/>
      <c r="AZ175" s="42"/>
      <c r="BA175" s="76"/>
      <c r="BB175" s="43"/>
      <c r="BC175" s="43"/>
      <c r="BD175" s="42"/>
      <c r="BE175" s="42"/>
      <c r="BF175" s="43"/>
      <c r="BG175" s="43"/>
      <c r="BH175" s="42"/>
      <c r="BI175" s="43"/>
      <c r="BJ175" s="33"/>
      <c r="BK175" s="62"/>
      <c r="BL175" s="24"/>
      <c r="BM175" s="33"/>
      <c r="BN175" s="33"/>
      <c r="BO175" s="34"/>
      <c r="BP175" s="23"/>
      <c r="BQ175" s="24"/>
      <c r="BR175" s="25"/>
    </row>
    <row r="176" spans="1:70" s="22" customFormat="1" ht="171.75" customHeight="1" x14ac:dyDescent="0.25">
      <c r="A176" s="17"/>
      <c r="B176" s="18"/>
      <c r="C176" s="19"/>
      <c r="D176" s="19"/>
      <c r="E176" s="20"/>
      <c r="F176" s="18"/>
      <c r="G176" s="18"/>
      <c r="H176" s="18"/>
      <c r="I176" s="18"/>
      <c r="J176" s="18"/>
      <c r="K176" s="42"/>
      <c r="L176" s="42"/>
      <c r="M176" s="42"/>
      <c r="N176" s="38"/>
      <c r="O176" s="38"/>
      <c r="P176" s="38"/>
      <c r="Q176" s="38"/>
      <c r="R176" s="38"/>
      <c r="S176" s="38"/>
      <c r="T176" s="38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42"/>
      <c r="AF176" s="42"/>
      <c r="AG176" s="42"/>
      <c r="AH176" s="33"/>
      <c r="AI176" s="76"/>
      <c r="AJ176" s="42"/>
      <c r="AK176" s="42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42"/>
      <c r="AZ176" s="42"/>
      <c r="BA176" s="76"/>
      <c r="BB176" s="43"/>
      <c r="BC176" s="43"/>
      <c r="BD176" s="42"/>
      <c r="BE176" s="42"/>
      <c r="BF176" s="43"/>
      <c r="BG176" s="43"/>
      <c r="BH176" s="42"/>
      <c r="BI176" s="43"/>
      <c r="BJ176" s="33"/>
      <c r="BK176" s="62"/>
      <c r="BL176" s="24"/>
      <c r="BM176" s="33"/>
      <c r="BN176" s="33"/>
      <c r="BO176" s="34"/>
      <c r="BP176" s="23"/>
      <c r="BQ176" s="24"/>
      <c r="BR176" s="25"/>
    </row>
    <row r="177" spans="1:70" s="22" customFormat="1" ht="171.75" customHeight="1" x14ac:dyDescent="0.25">
      <c r="A177" s="17"/>
      <c r="B177" s="18"/>
      <c r="C177" s="19"/>
      <c r="D177" s="19"/>
      <c r="E177" s="20"/>
      <c r="F177" s="18"/>
      <c r="G177" s="18"/>
      <c r="H177" s="18"/>
      <c r="I177" s="18"/>
      <c r="J177" s="18"/>
      <c r="K177" s="42"/>
      <c r="L177" s="42"/>
      <c r="M177" s="42"/>
      <c r="N177" s="38"/>
      <c r="O177" s="38"/>
      <c r="P177" s="38"/>
      <c r="Q177" s="38"/>
      <c r="R177" s="38"/>
      <c r="S177" s="38"/>
      <c r="T177" s="38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42"/>
      <c r="AF177" s="42"/>
      <c r="AG177" s="42"/>
      <c r="AH177" s="33"/>
      <c r="AI177" s="76"/>
      <c r="AJ177" s="42"/>
      <c r="AK177" s="42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42"/>
      <c r="AZ177" s="42"/>
      <c r="BA177" s="76"/>
      <c r="BB177" s="43"/>
      <c r="BC177" s="43"/>
      <c r="BD177" s="42"/>
      <c r="BE177" s="42"/>
      <c r="BF177" s="43"/>
      <c r="BG177" s="43"/>
      <c r="BH177" s="42"/>
      <c r="BI177" s="43"/>
      <c r="BJ177" s="33"/>
      <c r="BK177" s="62"/>
      <c r="BL177" s="24"/>
      <c r="BM177" s="33"/>
      <c r="BN177" s="33"/>
      <c r="BO177" s="34"/>
      <c r="BP177" s="23"/>
      <c r="BQ177" s="24"/>
      <c r="BR177" s="25"/>
    </row>
    <row r="178" spans="1:70" s="22" customFormat="1" ht="171.75" customHeight="1" x14ac:dyDescent="0.25">
      <c r="A178" s="17"/>
      <c r="B178" s="18"/>
      <c r="C178" s="19"/>
      <c r="D178" s="19"/>
      <c r="E178" s="20"/>
      <c r="F178" s="18"/>
      <c r="G178" s="18"/>
      <c r="H178" s="18"/>
      <c r="I178" s="18"/>
      <c r="J178" s="18"/>
      <c r="K178" s="42"/>
      <c r="L178" s="42"/>
      <c r="M178" s="42"/>
      <c r="N178" s="38"/>
      <c r="O178" s="38"/>
      <c r="P178" s="38"/>
      <c r="Q178" s="38"/>
      <c r="R178" s="38"/>
      <c r="S178" s="38"/>
      <c r="T178" s="38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42"/>
      <c r="AF178" s="42"/>
      <c r="AG178" s="42"/>
      <c r="AH178" s="33"/>
      <c r="AI178" s="76"/>
      <c r="AJ178" s="42"/>
      <c r="AK178" s="42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42"/>
      <c r="AZ178" s="42"/>
      <c r="BA178" s="76"/>
      <c r="BB178" s="43"/>
      <c r="BC178" s="43"/>
      <c r="BD178" s="42"/>
      <c r="BE178" s="42"/>
      <c r="BF178" s="43"/>
      <c r="BG178" s="43"/>
      <c r="BH178" s="42"/>
      <c r="BI178" s="43"/>
      <c r="BJ178" s="33"/>
      <c r="BK178" s="62"/>
      <c r="BL178" s="24"/>
      <c r="BM178" s="33"/>
      <c r="BN178" s="33"/>
      <c r="BO178" s="34"/>
      <c r="BP178" s="23"/>
      <c r="BQ178" s="24"/>
      <c r="BR178" s="25"/>
    </row>
    <row r="179" spans="1:70" s="22" customFormat="1" ht="171.75" customHeight="1" x14ac:dyDescent="0.25">
      <c r="A179" s="17"/>
      <c r="B179" s="18"/>
      <c r="C179" s="19"/>
      <c r="D179" s="19"/>
      <c r="E179" s="20"/>
      <c r="F179" s="18"/>
      <c r="G179" s="18"/>
      <c r="H179" s="18"/>
      <c r="I179" s="18"/>
      <c r="J179" s="18"/>
      <c r="K179" s="42"/>
      <c r="L179" s="42"/>
      <c r="M179" s="42"/>
      <c r="N179" s="38"/>
      <c r="O179" s="38"/>
      <c r="P179" s="38"/>
      <c r="Q179" s="38"/>
      <c r="R179" s="38"/>
      <c r="S179" s="38"/>
      <c r="T179" s="38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42"/>
      <c r="AF179" s="42"/>
      <c r="AG179" s="42"/>
      <c r="AH179" s="33"/>
      <c r="AI179" s="76"/>
      <c r="AJ179" s="42"/>
      <c r="AK179" s="42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76"/>
      <c r="BB179" s="38"/>
      <c r="BC179" s="38"/>
      <c r="BD179" s="42"/>
      <c r="BE179" s="42"/>
      <c r="BF179" s="43"/>
      <c r="BG179" s="43"/>
      <c r="BH179" s="42"/>
      <c r="BI179" s="43"/>
      <c r="BJ179" s="33"/>
      <c r="BK179" s="62"/>
      <c r="BL179" s="24"/>
      <c r="BM179" s="33"/>
      <c r="BN179" s="33"/>
      <c r="BO179" s="34"/>
      <c r="BP179" s="23"/>
      <c r="BQ179" s="24"/>
      <c r="BR179" s="25"/>
    </row>
    <row r="180" spans="1:70" s="22" customFormat="1" ht="171.75" customHeight="1" x14ac:dyDescent="0.25">
      <c r="A180" s="17"/>
      <c r="B180" s="18"/>
      <c r="C180" s="19"/>
      <c r="D180" s="19"/>
      <c r="E180" s="20"/>
      <c r="F180" s="18"/>
      <c r="G180" s="18"/>
      <c r="H180" s="18"/>
      <c r="I180" s="18"/>
      <c r="J180" s="18"/>
      <c r="K180" s="42"/>
      <c r="L180" s="6"/>
      <c r="M180" s="76"/>
      <c r="N180" s="38"/>
      <c r="O180" s="38"/>
      <c r="P180" s="38"/>
      <c r="Q180" s="38"/>
      <c r="R180" s="38"/>
      <c r="S180" s="38"/>
      <c r="T180" s="38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42"/>
      <c r="AF180" s="42"/>
      <c r="AG180" s="42"/>
      <c r="AH180" s="33"/>
      <c r="AI180" s="76"/>
      <c r="AJ180" s="42"/>
      <c r="AK180" s="42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76"/>
      <c r="BB180" s="43"/>
      <c r="BC180" s="43"/>
      <c r="BD180" s="42"/>
      <c r="BE180" s="42"/>
      <c r="BF180" s="43"/>
      <c r="BG180" s="43"/>
      <c r="BH180" s="42"/>
      <c r="BI180" s="43"/>
      <c r="BJ180" s="33"/>
      <c r="BK180" s="62"/>
      <c r="BL180" s="24"/>
      <c r="BM180" s="33"/>
      <c r="BN180" s="33"/>
      <c r="BO180" s="34"/>
      <c r="BP180" s="23"/>
      <c r="BQ180" s="24"/>
      <c r="BR180" s="25"/>
    </row>
    <row r="181" spans="1:70" s="22" customFormat="1" ht="171.75" customHeight="1" x14ac:dyDescent="0.25">
      <c r="A181" s="17"/>
      <c r="B181" s="18"/>
      <c r="C181" s="19"/>
      <c r="D181" s="19"/>
      <c r="E181" s="20"/>
      <c r="F181" s="18"/>
      <c r="G181" s="18"/>
      <c r="H181" s="18"/>
      <c r="I181" s="75"/>
      <c r="J181" s="18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42"/>
      <c r="AF181" s="42"/>
      <c r="AG181" s="42"/>
      <c r="AH181" s="33"/>
      <c r="AI181" s="76"/>
      <c r="AJ181" s="42"/>
      <c r="AK181" s="42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42"/>
      <c r="AZ181" s="38"/>
      <c r="BA181" s="42"/>
      <c r="BB181" s="43"/>
      <c r="BC181" s="43"/>
      <c r="BD181" s="42"/>
      <c r="BE181" s="42"/>
      <c r="BF181" s="43"/>
      <c r="BG181" s="43"/>
      <c r="BH181" s="42"/>
      <c r="BI181" s="43"/>
      <c r="BJ181" s="33"/>
      <c r="BK181" s="62"/>
      <c r="BL181" s="24"/>
      <c r="BM181" s="33"/>
      <c r="BN181" s="33"/>
      <c r="BO181" s="34"/>
      <c r="BP181" s="23"/>
      <c r="BQ181" s="24"/>
      <c r="BR181" s="25"/>
    </row>
    <row r="182" spans="1:70" s="22" customFormat="1" ht="197.25" customHeight="1" x14ac:dyDescent="0.25">
      <c r="A182" s="17"/>
      <c r="B182" s="18"/>
      <c r="C182" s="19"/>
      <c r="D182" s="19"/>
      <c r="E182" s="20"/>
      <c r="F182" s="18"/>
      <c r="G182" s="18"/>
      <c r="H182" s="18"/>
      <c r="I182" s="18"/>
      <c r="J182" s="18"/>
      <c r="K182" s="42"/>
      <c r="L182" s="42"/>
      <c r="M182" s="76"/>
      <c r="N182" s="38"/>
      <c r="O182" s="38"/>
      <c r="P182" s="38"/>
      <c r="Q182" s="38"/>
      <c r="R182" s="38"/>
      <c r="S182" s="38"/>
      <c r="T182" s="38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42"/>
      <c r="AF182" s="42"/>
      <c r="AG182" s="42"/>
      <c r="AH182" s="33"/>
      <c r="AI182" s="76"/>
      <c r="AJ182" s="42"/>
      <c r="AK182" s="42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76"/>
      <c r="BB182" s="38"/>
      <c r="BC182" s="38"/>
      <c r="BD182" s="42"/>
      <c r="BE182" s="42"/>
      <c r="BF182" s="43"/>
      <c r="BG182" s="42"/>
      <c r="BH182" s="43"/>
      <c r="BI182" s="43"/>
      <c r="BJ182" s="33"/>
      <c r="BK182" s="62"/>
      <c r="BL182" s="24"/>
      <c r="BM182" s="33"/>
      <c r="BN182" s="33"/>
      <c r="BO182" s="34"/>
      <c r="BP182" s="23"/>
      <c r="BQ182" s="24"/>
      <c r="BR182" s="25"/>
    </row>
    <row r="183" spans="1:70" s="22" customFormat="1" ht="197.25" customHeight="1" x14ac:dyDescent="0.25">
      <c r="A183" s="17"/>
      <c r="B183" s="18"/>
      <c r="C183" s="19"/>
      <c r="D183" s="19"/>
      <c r="E183" s="20"/>
      <c r="F183" s="18"/>
      <c r="G183" s="18"/>
      <c r="H183" s="18"/>
      <c r="I183" s="18"/>
      <c r="J183" s="18"/>
      <c r="K183" s="42"/>
      <c r="L183" s="6"/>
      <c r="M183" s="76"/>
      <c r="N183" s="38"/>
      <c r="O183" s="38"/>
      <c r="P183" s="38"/>
      <c r="Q183" s="38"/>
      <c r="R183" s="38"/>
      <c r="S183" s="38"/>
      <c r="T183" s="38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42"/>
      <c r="AF183" s="42"/>
      <c r="AG183" s="42"/>
      <c r="AH183" s="33"/>
      <c r="AI183" s="76"/>
      <c r="AJ183" s="42"/>
      <c r="AK183" s="42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76"/>
      <c r="BB183" s="61"/>
      <c r="BC183" s="43"/>
      <c r="BD183" s="42"/>
      <c r="BE183" s="42"/>
      <c r="BF183" s="43"/>
      <c r="BG183" s="42"/>
      <c r="BH183" s="42"/>
      <c r="BI183" s="43"/>
      <c r="BJ183" s="33"/>
      <c r="BK183" s="62"/>
      <c r="BL183" s="24"/>
      <c r="BM183" s="33"/>
      <c r="BN183" s="33"/>
      <c r="BO183" s="34"/>
      <c r="BP183" s="23"/>
      <c r="BQ183" s="24"/>
      <c r="BR183" s="25"/>
    </row>
    <row r="184" spans="1:70" s="22" customFormat="1" ht="197.25" customHeight="1" x14ac:dyDescent="0.25">
      <c r="A184" s="17"/>
      <c r="B184" s="18"/>
      <c r="C184" s="19"/>
      <c r="D184" s="19"/>
      <c r="E184" s="20"/>
      <c r="F184" s="18"/>
      <c r="G184" s="18"/>
      <c r="H184" s="18"/>
      <c r="I184" s="18"/>
      <c r="J184" s="18"/>
      <c r="K184" s="42"/>
      <c r="L184" s="6"/>
      <c r="M184" s="76"/>
      <c r="N184" s="38"/>
      <c r="O184" s="42"/>
      <c r="P184" s="43"/>
      <c r="Q184" s="43"/>
      <c r="R184" s="43"/>
      <c r="S184" s="43"/>
      <c r="T184" s="4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42"/>
      <c r="AF184" s="42"/>
      <c r="AG184" s="42"/>
      <c r="AH184" s="33"/>
      <c r="AI184" s="76"/>
      <c r="AJ184" s="42"/>
      <c r="AK184" s="42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76"/>
      <c r="BB184" s="61"/>
      <c r="BC184" s="43"/>
      <c r="BD184" s="42"/>
      <c r="BE184" s="42"/>
      <c r="BF184" s="43"/>
      <c r="BG184" s="42"/>
      <c r="BH184" s="42"/>
      <c r="BI184" s="43"/>
      <c r="BJ184" s="33"/>
      <c r="BK184" s="62"/>
      <c r="BL184" s="24"/>
      <c r="BM184" s="33"/>
      <c r="BN184" s="33"/>
      <c r="BO184" s="34"/>
      <c r="BP184" s="23"/>
      <c r="BQ184" s="24"/>
      <c r="BR184" s="25"/>
    </row>
    <row r="185" spans="1:70" s="22" customFormat="1" ht="197.25" customHeight="1" x14ac:dyDescent="0.25">
      <c r="A185" s="17"/>
      <c r="B185" s="18"/>
      <c r="C185" s="19"/>
      <c r="D185" s="19"/>
      <c r="E185" s="20"/>
      <c r="F185" s="18"/>
      <c r="G185" s="18"/>
      <c r="H185" s="18"/>
      <c r="I185" s="18"/>
      <c r="J185" s="18"/>
      <c r="K185" s="42"/>
      <c r="L185" s="6"/>
      <c r="M185" s="76"/>
      <c r="N185" s="43"/>
      <c r="O185" s="42"/>
      <c r="P185" s="43"/>
      <c r="Q185" s="43"/>
      <c r="R185" s="43"/>
      <c r="S185" s="43"/>
      <c r="T185" s="4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42"/>
      <c r="AF185" s="42"/>
      <c r="AG185" s="42"/>
      <c r="AH185" s="33"/>
      <c r="AI185" s="76"/>
      <c r="AJ185" s="42"/>
      <c r="AK185" s="42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76"/>
      <c r="BB185" s="61"/>
      <c r="BC185" s="43"/>
      <c r="BD185" s="42"/>
      <c r="BE185" s="42"/>
      <c r="BF185" s="43"/>
      <c r="BG185" s="42"/>
      <c r="BH185" s="42"/>
      <c r="BI185" s="43"/>
      <c r="BJ185" s="33"/>
      <c r="BK185" s="62"/>
      <c r="BL185" s="24"/>
      <c r="BM185" s="33"/>
      <c r="BN185" s="33"/>
      <c r="BO185" s="34"/>
      <c r="BP185" s="23"/>
      <c r="BQ185" s="24"/>
      <c r="BR185" s="25"/>
    </row>
    <row r="186" spans="1:70" s="22" customFormat="1" ht="171.75" customHeight="1" x14ac:dyDescent="0.25">
      <c r="A186" s="17"/>
      <c r="B186" s="18"/>
      <c r="C186" s="19"/>
      <c r="D186" s="19"/>
      <c r="E186" s="20"/>
      <c r="F186" s="18"/>
      <c r="G186" s="18"/>
      <c r="H186" s="18"/>
      <c r="I186" s="18"/>
      <c r="J186" s="18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42"/>
      <c r="AF186" s="42"/>
      <c r="AG186" s="42"/>
      <c r="AH186" s="33"/>
      <c r="AI186" s="76"/>
      <c r="AJ186" s="42"/>
      <c r="AK186" s="42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42"/>
      <c r="AZ186" s="38"/>
      <c r="BA186" s="42"/>
      <c r="BB186" s="43"/>
      <c r="BC186" s="43"/>
      <c r="BD186" s="42"/>
      <c r="BE186" s="42"/>
      <c r="BF186" s="43"/>
      <c r="BG186" s="43"/>
      <c r="BH186" s="42"/>
      <c r="BI186" s="43"/>
      <c r="BJ186" s="33"/>
      <c r="BK186" s="62"/>
      <c r="BL186" s="24"/>
      <c r="BM186" s="33"/>
      <c r="BN186" s="33"/>
      <c r="BO186" s="34"/>
      <c r="BP186" s="23"/>
      <c r="BQ186" s="24"/>
      <c r="BR186" s="25"/>
    </row>
    <row r="187" spans="1:70" s="22" customFormat="1" ht="197.25" customHeight="1" x14ac:dyDescent="0.25">
      <c r="A187" s="17"/>
      <c r="B187" s="18"/>
      <c r="C187" s="19"/>
      <c r="D187" s="19"/>
      <c r="E187" s="20"/>
      <c r="F187" s="18"/>
      <c r="G187" s="18"/>
      <c r="H187" s="18"/>
      <c r="I187" s="18"/>
      <c r="J187" s="18"/>
      <c r="K187" s="42"/>
      <c r="L187" s="42"/>
      <c r="M187" s="42"/>
      <c r="N187" s="38"/>
      <c r="O187" s="38"/>
      <c r="P187" s="38"/>
      <c r="Q187" s="38"/>
      <c r="R187" s="38"/>
      <c r="S187" s="38"/>
      <c r="T187" s="38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42"/>
      <c r="AF187" s="42"/>
      <c r="AG187" s="42"/>
      <c r="AH187" s="33"/>
      <c r="AI187" s="76"/>
      <c r="AJ187" s="42"/>
      <c r="AK187" s="42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76"/>
      <c r="BB187" s="38"/>
      <c r="BC187" s="38"/>
      <c r="BD187" s="42"/>
      <c r="BE187" s="42"/>
      <c r="BF187" s="43"/>
      <c r="BG187" s="42"/>
      <c r="BH187" s="42"/>
      <c r="BI187" s="43"/>
      <c r="BJ187" s="33"/>
      <c r="BK187" s="62"/>
      <c r="BL187" s="24"/>
      <c r="BM187" s="33"/>
      <c r="BN187" s="33"/>
      <c r="BO187" s="34"/>
      <c r="BP187" s="23"/>
      <c r="BQ187" s="24"/>
      <c r="BR187" s="25"/>
    </row>
    <row r="188" spans="1:70" s="22" customFormat="1" ht="197.25" customHeight="1" x14ac:dyDescent="0.25">
      <c r="A188" s="17"/>
      <c r="B188" s="18"/>
      <c r="C188" s="19"/>
      <c r="D188" s="19"/>
      <c r="E188" s="20"/>
      <c r="F188" s="18"/>
      <c r="G188" s="18"/>
      <c r="H188" s="18"/>
      <c r="I188" s="18"/>
      <c r="J188" s="18"/>
      <c r="K188" s="42"/>
      <c r="L188" s="6"/>
      <c r="M188" s="76"/>
      <c r="N188" s="38"/>
      <c r="O188" s="38"/>
      <c r="P188" s="38"/>
      <c r="Q188" s="38"/>
      <c r="R188" s="38"/>
      <c r="S188" s="38"/>
      <c r="T188" s="38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42"/>
      <c r="AF188" s="42"/>
      <c r="AG188" s="42"/>
      <c r="AH188" s="33"/>
      <c r="AI188" s="76"/>
      <c r="AJ188" s="42"/>
      <c r="AK188" s="42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76"/>
      <c r="BB188" s="61"/>
      <c r="BC188" s="43"/>
      <c r="BD188" s="42"/>
      <c r="BE188" s="42"/>
      <c r="BF188" s="43"/>
      <c r="BG188" s="42"/>
      <c r="BH188" s="42"/>
      <c r="BI188" s="43"/>
      <c r="BJ188" s="33"/>
      <c r="BK188" s="62"/>
      <c r="BL188" s="24"/>
      <c r="BM188" s="33"/>
      <c r="BN188" s="33"/>
      <c r="BO188" s="34"/>
      <c r="BP188" s="23"/>
      <c r="BQ188" s="24"/>
      <c r="BR188" s="25"/>
    </row>
    <row r="189" spans="1:70" s="22" customFormat="1" ht="197.25" customHeight="1" x14ac:dyDescent="0.25">
      <c r="A189" s="17"/>
      <c r="B189" s="18"/>
      <c r="C189" s="19"/>
      <c r="D189" s="19"/>
      <c r="E189" s="20"/>
      <c r="F189" s="18"/>
      <c r="G189" s="18"/>
      <c r="H189" s="18"/>
      <c r="I189" s="18"/>
      <c r="J189" s="18"/>
      <c r="K189" s="42"/>
      <c r="L189" s="42"/>
      <c r="M189" s="42"/>
      <c r="N189" s="38"/>
      <c r="O189" s="38"/>
      <c r="P189" s="38"/>
      <c r="Q189" s="38"/>
      <c r="R189" s="38"/>
      <c r="S189" s="38"/>
      <c r="T189" s="38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42"/>
      <c r="AF189" s="42"/>
      <c r="AG189" s="42"/>
      <c r="AH189" s="33"/>
      <c r="AI189" s="76"/>
      <c r="AJ189" s="42"/>
      <c r="AK189" s="42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76"/>
      <c r="BB189" s="38"/>
      <c r="BC189" s="38"/>
      <c r="BD189" s="42"/>
      <c r="BE189" s="42"/>
      <c r="BF189" s="43"/>
      <c r="BG189" s="42"/>
      <c r="BH189" s="42"/>
      <c r="BI189" s="43"/>
      <c r="BJ189" s="33"/>
      <c r="BK189" s="62"/>
      <c r="BL189" s="24"/>
      <c r="BM189" s="33"/>
      <c r="BN189" s="33"/>
      <c r="BO189" s="34"/>
      <c r="BP189" s="23"/>
      <c r="BQ189" s="24"/>
      <c r="BR189" s="25"/>
    </row>
    <row r="190" spans="1:70" s="22" customFormat="1" ht="197.25" customHeight="1" x14ac:dyDescent="0.25">
      <c r="A190" s="17"/>
      <c r="B190" s="18"/>
      <c r="C190" s="19"/>
      <c r="D190" s="19"/>
      <c r="E190" s="20"/>
      <c r="F190" s="18"/>
      <c r="G190" s="18"/>
      <c r="H190" s="18"/>
      <c r="I190" s="18"/>
      <c r="J190" s="18"/>
      <c r="K190" s="42"/>
      <c r="L190" s="6"/>
      <c r="M190" s="76"/>
      <c r="N190" s="38"/>
      <c r="O190" s="38"/>
      <c r="P190" s="38"/>
      <c r="Q190" s="38"/>
      <c r="R190" s="38"/>
      <c r="S190" s="38"/>
      <c r="T190" s="38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42"/>
      <c r="AF190" s="42"/>
      <c r="AG190" s="42"/>
      <c r="AH190" s="33"/>
      <c r="AI190" s="76"/>
      <c r="AJ190" s="42"/>
      <c r="AK190" s="42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76"/>
      <c r="BB190" s="74"/>
      <c r="BC190" s="38"/>
      <c r="BD190" s="42"/>
      <c r="BE190" s="42"/>
      <c r="BF190" s="43"/>
      <c r="BG190" s="42"/>
      <c r="BH190" s="42"/>
      <c r="BI190" s="43"/>
      <c r="BJ190" s="33"/>
      <c r="BK190" s="62"/>
      <c r="BL190" s="24"/>
      <c r="BM190" s="33"/>
      <c r="BN190" s="33"/>
      <c r="BO190" s="34"/>
      <c r="BP190" s="23"/>
      <c r="BQ190" s="24"/>
      <c r="BR190" s="25"/>
    </row>
    <row r="191" spans="1:70" s="22" customFormat="1" ht="197.25" customHeight="1" x14ac:dyDescent="0.25">
      <c r="A191" s="17"/>
      <c r="B191" s="18"/>
      <c r="C191" s="19"/>
      <c r="D191" s="19"/>
      <c r="E191" s="20"/>
      <c r="F191" s="18"/>
      <c r="G191" s="18"/>
      <c r="H191" s="18"/>
      <c r="I191" s="18"/>
      <c r="J191" s="18"/>
      <c r="K191" s="42"/>
      <c r="L191" s="42"/>
      <c r="M191" s="42"/>
      <c r="N191" s="38"/>
      <c r="O191" s="38"/>
      <c r="P191" s="38"/>
      <c r="Q191" s="38"/>
      <c r="R191" s="38"/>
      <c r="S191" s="38"/>
      <c r="T191" s="38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42"/>
      <c r="AF191" s="42"/>
      <c r="AG191" s="42"/>
      <c r="AH191" s="33"/>
      <c r="AI191" s="76"/>
      <c r="AJ191" s="42"/>
      <c r="AK191" s="42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76"/>
      <c r="BB191" s="38"/>
      <c r="BC191" s="38"/>
      <c r="BD191" s="42"/>
      <c r="BE191" s="42"/>
      <c r="BF191" s="43"/>
      <c r="BG191" s="42"/>
      <c r="BH191" s="42"/>
      <c r="BI191" s="43"/>
      <c r="BJ191" s="33"/>
      <c r="BK191" s="62"/>
      <c r="BL191" s="24"/>
      <c r="BM191" s="33"/>
      <c r="BN191" s="33"/>
      <c r="BO191" s="34"/>
      <c r="BP191" s="23"/>
      <c r="BQ191" s="24"/>
      <c r="BR191" s="25"/>
    </row>
    <row r="192" spans="1:70" s="22" customFormat="1" ht="197.25" customHeight="1" x14ac:dyDescent="0.25">
      <c r="A192" s="17"/>
      <c r="B192" s="18"/>
      <c r="C192" s="19"/>
      <c r="D192" s="19"/>
      <c r="E192" s="20"/>
      <c r="F192" s="18"/>
      <c r="G192" s="18"/>
      <c r="H192" s="18"/>
      <c r="I192" s="18"/>
      <c r="J192" s="18"/>
      <c r="K192" s="42"/>
      <c r="L192" s="6"/>
      <c r="M192" s="76"/>
      <c r="N192" s="38"/>
      <c r="O192" s="38"/>
      <c r="P192" s="38"/>
      <c r="Q192" s="38"/>
      <c r="R192" s="38"/>
      <c r="S192" s="38"/>
      <c r="T192" s="38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42"/>
      <c r="AF192" s="42"/>
      <c r="AG192" s="42"/>
      <c r="AH192" s="33"/>
      <c r="AI192" s="76"/>
      <c r="AJ192" s="42"/>
      <c r="AK192" s="42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76"/>
      <c r="BB192" s="61"/>
      <c r="BC192" s="43"/>
      <c r="BD192" s="42"/>
      <c r="BE192" s="42"/>
      <c r="BF192" s="43"/>
      <c r="BG192" s="42"/>
      <c r="BH192" s="42"/>
      <c r="BI192" s="43"/>
      <c r="BJ192" s="33"/>
      <c r="BK192" s="62"/>
      <c r="BL192" s="24"/>
      <c r="BM192" s="33"/>
      <c r="BN192" s="33"/>
      <c r="BO192" s="34"/>
      <c r="BP192" s="23"/>
      <c r="BQ192" s="24"/>
      <c r="BR192" s="25"/>
    </row>
    <row r="193" spans="1:70" s="22" customFormat="1" ht="252" customHeight="1" x14ac:dyDescent="0.25">
      <c r="A193" s="17"/>
      <c r="B193" s="18"/>
      <c r="C193" s="19"/>
      <c r="D193" s="19"/>
      <c r="E193" s="20"/>
      <c r="F193" s="18"/>
      <c r="G193" s="18"/>
      <c r="H193" s="18"/>
      <c r="I193" s="18"/>
      <c r="J193" s="18"/>
      <c r="K193" s="42"/>
      <c r="L193" s="42"/>
      <c r="M193" s="42"/>
      <c r="N193" s="38"/>
      <c r="O193" s="38"/>
      <c r="P193" s="38"/>
      <c r="Q193" s="38"/>
      <c r="R193" s="38"/>
      <c r="S193" s="38"/>
      <c r="T193" s="38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42"/>
      <c r="AF193" s="43"/>
      <c r="AG193" s="43"/>
      <c r="AH193" s="33"/>
      <c r="AI193" s="76"/>
      <c r="AJ193" s="43"/>
      <c r="AK193" s="4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76"/>
      <c r="BB193" s="38"/>
      <c r="BC193" s="42"/>
      <c r="BD193" s="42"/>
      <c r="BE193" s="42"/>
      <c r="BF193" s="43"/>
      <c r="BG193" s="42"/>
      <c r="BH193" s="42"/>
      <c r="BI193" s="43"/>
      <c r="BJ193" s="33"/>
      <c r="BK193" s="62"/>
      <c r="BL193" s="24"/>
      <c r="BM193" s="33"/>
      <c r="BN193" s="33"/>
      <c r="BO193" s="34"/>
      <c r="BP193" s="23"/>
      <c r="BQ193" s="24"/>
      <c r="BR193" s="25"/>
    </row>
    <row r="194" spans="1:70" s="22" customFormat="1" ht="252" customHeight="1" x14ac:dyDescent="0.25">
      <c r="A194" s="17"/>
      <c r="B194" s="18"/>
      <c r="C194" s="19"/>
      <c r="D194" s="19"/>
      <c r="E194" s="20"/>
      <c r="F194" s="18"/>
      <c r="G194" s="18"/>
      <c r="H194" s="18"/>
      <c r="I194" s="18"/>
      <c r="J194" s="18"/>
      <c r="K194" s="42"/>
      <c r="L194" s="6"/>
      <c r="M194" s="76"/>
      <c r="N194" s="38"/>
      <c r="O194" s="38"/>
      <c r="P194" s="38"/>
      <c r="Q194" s="38"/>
      <c r="R194" s="38"/>
      <c r="S194" s="38"/>
      <c r="T194" s="38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42"/>
      <c r="AF194" s="43"/>
      <c r="AG194" s="43"/>
      <c r="AH194" s="33"/>
      <c r="AI194" s="76"/>
      <c r="AJ194" s="43"/>
      <c r="AK194" s="43"/>
      <c r="AL194" s="33"/>
      <c r="AM194" s="33"/>
      <c r="AN194" s="33"/>
      <c r="AO194" s="33"/>
      <c r="AP194" s="33"/>
      <c r="AQ194" s="62"/>
      <c r="AR194" s="33"/>
      <c r="AS194" s="33"/>
      <c r="AT194" s="33"/>
      <c r="AU194" s="33"/>
      <c r="AV194" s="33"/>
      <c r="AW194" s="33"/>
      <c r="AX194" s="33"/>
      <c r="AY194" s="33"/>
      <c r="AZ194" s="33"/>
      <c r="BA194" s="76"/>
      <c r="BB194" s="74"/>
      <c r="BC194" s="38"/>
      <c r="BD194" s="42"/>
      <c r="BE194" s="42"/>
      <c r="BF194" s="43"/>
      <c r="BG194" s="42"/>
      <c r="BH194" s="42"/>
      <c r="BI194" s="43"/>
      <c r="BJ194" s="33"/>
      <c r="BK194" s="62"/>
      <c r="BL194" s="24"/>
      <c r="BM194" s="33"/>
      <c r="BN194" s="33"/>
      <c r="BO194" s="34"/>
      <c r="BP194" s="23"/>
      <c r="BQ194" s="24"/>
      <c r="BR194" s="25"/>
    </row>
    <row r="195" spans="1:70" s="22" customFormat="1" ht="225" customHeight="1" x14ac:dyDescent="0.25">
      <c r="A195" s="17"/>
      <c r="B195" s="18"/>
      <c r="C195" s="19"/>
      <c r="D195" s="19"/>
      <c r="E195" s="20"/>
      <c r="F195" s="18"/>
      <c r="G195" s="18"/>
      <c r="H195" s="18"/>
      <c r="I195" s="18"/>
      <c r="J195" s="18"/>
      <c r="K195" s="42"/>
      <c r="L195" s="42"/>
      <c r="M195" s="42"/>
      <c r="N195" s="38"/>
      <c r="O195" s="38"/>
      <c r="P195" s="38"/>
      <c r="Q195" s="38"/>
      <c r="R195" s="38"/>
      <c r="S195" s="38"/>
      <c r="T195" s="38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42"/>
      <c r="AF195" s="43"/>
      <c r="AG195" s="43"/>
      <c r="AH195" s="33"/>
      <c r="AI195" s="76"/>
      <c r="AJ195" s="43"/>
      <c r="AK195" s="43"/>
      <c r="AL195" s="33"/>
      <c r="AM195" s="33"/>
      <c r="AN195" s="33"/>
      <c r="AO195" s="33"/>
      <c r="AP195" s="33"/>
      <c r="AQ195" s="62"/>
      <c r="AR195" s="33"/>
      <c r="AS195" s="33"/>
      <c r="AT195" s="33"/>
      <c r="AU195" s="33"/>
      <c r="AV195" s="33"/>
      <c r="AW195" s="33"/>
      <c r="AX195" s="33"/>
      <c r="AY195" s="33"/>
      <c r="AZ195" s="33"/>
      <c r="BA195" s="76"/>
      <c r="BB195" s="76"/>
      <c r="BC195" s="42"/>
      <c r="BD195" s="42"/>
      <c r="BE195" s="42"/>
      <c r="BF195" s="43"/>
      <c r="BG195" s="42"/>
      <c r="BH195" s="42"/>
      <c r="BI195" s="43"/>
      <c r="BJ195" s="33"/>
      <c r="BK195" s="62"/>
      <c r="BL195" s="24"/>
      <c r="BM195" s="33"/>
      <c r="BN195" s="33"/>
      <c r="BO195" s="34"/>
      <c r="BP195" s="23"/>
      <c r="BQ195" s="24"/>
      <c r="BR195" s="25"/>
    </row>
    <row r="196" spans="1:70" s="22" customFormat="1" ht="209.25" customHeight="1" x14ac:dyDescent="0.25">
      <c r="A196" s="17"/>
      <c r="B196" s="18"/>
      <c r="C196" s="19"/>
      <c r="D196" s="19"/>
      <c r="E196" s="20"/>
      <c r="F196" s="18"/>
      <c r="G196" s="18"/>
      <c r="H196" s="18"/>
      <c r="I196" s="18"/>
      <c r="J196" s="18"/>
      <c r="K196" s="42"/>
      <c r="L196" s="42"/>
      <c r="M196" s="42"/>
      <c r="N196" s="43"/>
      <c r="O196" s="43"/>
      <c r="P196" s="43"/>
      <c r="Q196" s="43"/>
      <c r="R196" s="43"/>
      <c r="S196" s="43"/>
      <c r="T196" s="4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42"/>
      <c r="AF196" s="43"/>
      <c r="AG196" s="42"/>
      <c r="AH196" s="33"/>
      <c r="AI196" s="76"/>
      <c r="AJ196" s="43"/>
      <c r="AK196" s="42"/>
      <c r="AL196" s="33"/>
      <c r="AM196" s="42"/>
      <c r="AN196" s="43"/>
      <c r="AO196" s="42"/>
      <c r="AP196" s="33"/>
      <c r="AQ196" s="76"/>
      <c r="AR196" s="43"/>
      <c r="AS196" s="33"/>
      <c r="AT196" s="33"/>
      <c r="AU196" s="33"/>
      <c r="AV196" s="33"/>
      <c r="AW196" s="33"/>
      <c r="AX196" s="33"/>
      <c r="AY196" s="33"/>
      <c r="AZ196" s="33"/>
      <c r="BA196" s="42"/>
      <c r="BB196" s="38"/>
      <c r="BC196" s="38"/>
      <c r="BD196" s="42"/>
      <c r="BE196" s="42"/>
      <c r="BF196" s="43"/>
      <c r="BG196" s="42"/>
      <c r="BH196" s="42"/>
      <c r="BI196" s="43"/>
      <c r="BJ196" s="33"/>
      <c r="BK196" s="62"/>
      <c r="BL196" s="24"/>
      <c r="BM196" s="33"/>
      <c r="BN196" s="33"/>
      <c r="BO196" s="34"/>
      <c r="BP196" s="23"/>
      <c r="BQ196" s="24"/>
      <c r="BR196" s="25"/>
    </row>
    <row r="197" spans="1:70" s="22" customFormat="1" ht="136.5" customHeight="1" x14ac:dyDescent="0.25">
      <c r="A197" s="17"/>
      <c r="B197" s="18"/>
      <c r="C197" s="19"/>
      <c r="D197" s="19"/>
      <c r="E197" s="20"/>
      <c r="F197" s="18"/>
      <c r="G197" s="18"/>
      <c r="H197" s="18"/>
      <c r="I197" s="18"/>
      <c r="J197" s="18"/>
      <c r="K197" s="42"/>
      <c r="L197" s="42"/>
      <c r="M197" s="42"/>
      <c r="N197" s="43"/>
      <c r="O197" s="43"/>
      <c r="P197" s="43"/>
      <c r="Q197" s="43"/>
      <c r="R197" s="43"/>
      <c r="S197" s="43"/>
      <c r="T197" s="4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42"/>
      <c r="AF197" s="42"/>
      <c r="AG197" s="42"/>
      <c r="AH197" s="33"/>
      <c r="AI197" s="76"/>
      <c r="AJ197" s="42"/>
      <c r="AK197" s="42"/>
      <c r="AL197" s="33"/>
      <c r="AM197" s="33"/>
      <c r="AN197" s="33"/>
      <c r="AO197" s="33"/>
      <c r="AP197" s="33"/>
      <c r="AQ197" s="62"/>
      <c r="AR197" s="33"/>
      <c r="AS197" s="33"/>
      <c r="AT197" s="33"/>
      <c r="AU197" s="33"/>
      <c r="AV197" s="33"/>
      <c r="AW197" s="33"/>
      <c r="AX197" s="33"/>
      <c r="AY197" s="33"/>
      <c r="AZ197" s="33"/>
      <c r="BA197" s="76"/>
      <c r="BB197" s="74"/>
      <c r="BC197" s="38"/>
      <c r="BD197" s="42"/>
      <c r="BE197" s="42"/>
      <c r="BF197" s="43"/>
      <c r="BG197" s="42"/>
      <c r="BH197" s="42"/>
      <c r="BI197" s="43"/>
      <c r="BJ197" s="33"/>
      <c r="BK197" s="62"/>
      <c r="BL197" s="24"/>
      <c r="BM197" s="33"/>
      <c r="BN197" s="33"/>
      <c r="BO197" s="34"/>
      <c r="BP197" s="23"/>
      <c r="BQ197" s="24"/>
      <c r="BR197" s="25"/>
    </row>
    <row r="198" spans="1:70" s="22" customFormat="1" ht="136.5" customHeight="1" x14ac:dyDescent="0.25">
      <c r="A198" s="17"/>
      <c r="B198" s="18"/>
      <c r="C198" s="19"/>
      <c r="D198" s="19"/>
      <c r="E198" s="20"/>
      <c r="F198" s="18"/>
      <c r="G198" s="18"/>
      <c r="H198" s="18"/>
      <c r="I198" s="18"/>
      <c r="J198" s="18"/>
      <c r="K198" s="42"/>
      <c r="L198" s="42"/>
      <c r="M198" s="42"/>
      <c r="N198" s="43"/>
      <c r="O198" s="43"/>
      <c r="P198" s="43"/>
      <c r="Q198" s="43"/>
      <c r="R198" s="43"/>
      <c r="S198" s="43"/>
      <c r="T198" s="4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42"/>
      <c r="AF198" s="42"/>
      <c r="AG198" s="42"/>
      <c r="AH198" s="33"/>
      <c r="AI198" s="76"/>
      <c r="AJ198" s="42"/>
      <c r="AK198" s="42"/>
      <c r="AL198" s="33"/>
      <c r="AM198" s="33"/>
      <c r="AN198" s="33"/>
      <c r="AO198" s="33"/>
      <c r="AP198" s="33"/>
      <c r="AQ198" s="62"/>
      <c r="AR198" s="33"/>
      <c r="AS198" s="33"/>
      <c r="AT198" s="33"/>
      <c r="AU198" s="33"/>
      <c r="AV198" s="33"/>
      <c r="AW198" s="33"/>
      <c r="AX198" s="33"/>
      <c r="AY198" s="33"/>
      <c r="AZ198" s="33"/>
      <c r="BA198" s="76"/>
      <c r="BB198" s="74"/>
      <c r="BC198" s="38"/>
      <c r="BD198" s="42"/>
      <c r="BE198" s="42"/>
      <c r="BF198" s="43"/>
      <c r="BG198" s="42"/>
      <c r="BH198" s="42"/>
      <c r="BI198" s="43"/>
      <c r="BJ198" s="33"/>
      <c r="BK198" s="62"/>
      <c r="BL198" s="24"/>
      <c r="BM198" s="33"/>
      <c r="BN198" s="33"/>
      <c r="BO198" s="34"/>
      <c r="BP198" s="23"/>
      <c r="BQ198" s="24"/>
      <c r="BR198" s="25"/>
    </row>
    <row r="199" spans="1:70" s="22" customFormat="1" ht="136.5" customHeight="1" x14ac:dyDescent="0.25">
      <c r="A199" s="17"/>
      <c r="B199" s="18"/>
      <c r="C199" s="19"/>
      <c r="D199" s="19"/>
      <c r="E199" s="20"/>
      <c r="F199" s="18"/>
      <c r="G199" s="18"/>
      <c r="H199" s="18"/>
      <c r="I199" s="18"/>
      <c r="J199" s="18"/>
      <c r="K199" s="42"/>
      <c r="L199" s="42"/>
      <c r="M199" s="42"/>
      <c r="N199" s="42"/>
      <c r="O199" s="42"/>
      <c r="P199" s="42"/>
      <c r="Q199" s="42"/>
      <c r="R199" s="42"/>
      <c r="S199" s="42"/>
      <c r="T199" s="4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42"/>
      <c r="AF199" s="42"/>
      <c r="AG199" s="42"/>
      <c r="AH199" s="33"/>
      <c r="AI199" s="76"/>
      <c r="AJ199" s="42"/>
      <c r="AK199" s="42"/>
      <c r="AL199" s="33"/>
      <c r="AM199" s="33"/>
      <c r="AN199" s="33"/>
      <c r="AO199" s="33"/>
      <c r="AP199" s="33"/>
      <c r="AQ199" s="62"/>
      <c r="AR199" s="33"/>
      <c r="AS199" s="33"/>
      <c r="AT199" s="33"/>
      <c r="AU199" s="33"/>
      <c r="AV199" s="33"/>
      <c r="AW199" s="33"/>
      <c r="AX199" s="33"/>
      <c r="AY199" s="33"/>
      <c r="AZ199" s="33"/>
      <c r="BA199" s="76"/>
      <c r="BB199" s="74"/>
      <c r="BC199" s="38"/>
      <c r="BD199" s="42"/>
      <c r="BE199" s="42"/>
      <c r="BF199" s="43"/>
      <c r="BG199" s="42"/>
      <c r="BH199" s="42"/>
      <c r="BI199" s="43"/>
      <c r="BJ199" s="33"/>
      <c r="BK199" s="62"/>
      <c r="BL199" s="24"/>
      <c r="BM199" s="33"/>
      <c r="BN199" s="33"/>
      <c r="BO199" s="34"/>
      <c r="BP199" s="23"/>
      <c r="BQ199" s="24"/>
      <c r="BR199" s="25"/>
    </row>
    <row r="200" spans="1:70" s="22" customFormat="1" ht="136.5" customHeight="1" x14ac:dyDescent="0.25">
      <c r="A200" s="17"/>
      <c r="B200" s="18"/>
      <c r="C200" s="19"/>
      <c r="D200" s="19"/>
      <c r="E200" s="20"/>
      <c r="F200" s="18"/>
      <c r="G200" s="18"/>
      <c r="H200" s="18"/>
      <c r="I200" s="18"/>
      <c r="J200" s="18"/>
      <c r="K200" s="42"/>
      <c r="L200" s="76"/>
      <c r="M200" s="42"/>
      <c r="N200" s="43"/>
      <c r="O200" s="42"/>
      <c r="P200" s="42"/>
      <c r="Q200" s="42"/>
      <c r="R200" s="42"/>
      <c r="S200" s="42"/>
      <c r="T200" s="4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42"/>
      <c r="AF200" s="42"/>
      <c r="AG200" s="42"/>
      <c r="AH200" s="33"/>
      <c r="AI200" s="76"/>
      <c r="AJ200" s="42"/>
      <c r="AK200" s="42"/>
      <c r="AL200" s="33"/>
      <c r="AM200" s="33"/>
      <c r="AN200" s="33"/>
      <c r="AO200" s="33"/>
      <c r="AP200" s="33"/>
      <c r="AQ200" s="62"/>
      <c r="AR200" s="33"/>
      <c r="AS200" s="33"/>
      <c r="AT200" s="33"/>
      <c r="AU200" s="33"/>
      <c r="AV200" s="33"/>
      <c r="AW200" s="33"/>
      <c r="AX200" s="33"/>
      <c r="AY200" s="33"/>
      <c r="AZ200" s="33"/>
      <c r="BA200" s="76"/>
      <c r="BB200" s="74"/>
      <c r="BC200" s="38"/>
      <c r="BD200" s="42"/>
      <c r="BE200" s="42"/>
      <c r="BF200" s="43"/>
      <c r="BG200" s="42"/>
      <c r="BH200" s="42"/>
      <c r="BI200" s="43"/>
      <c r="BJ200" s="33"/>
      <c r="BK200" s="62"/>
      <c r="BL200" s="24"/>
      <c r="BM200" s="33"/>
      <c r="BN200" s="33"/>
      <c r="BO200" s="34"/>
      <c r="BP200" s="23"/>
      <c r="BQ200" s="24"/>
      <c r="BR200" s="25"/>
    </row>
    <row r="201" spans="1:70" s="22" customFormat="1" ht="209.25" customHeight="1" x14ac:dyDescent="0.25">
      <c r="A201" s="17"/>
      <c r="B201" s="18"/>
      <c r="C201" s="19"/>
      <c r="D201" s="19"/>
      <c r="E201" s="20"/>
      <c r="F201" s="18"/>
      <c r="G201" s="18"/>
      <c r="H201" s="18"/>
      <c r="I201" s="18"/>
      <c r="J201" s="18"/>
      <c r="K201" s="42"/>
      <c r="L201" s="42"/>
      <c r="M201" s="42"/>
      <c r="N201" s="38"/>
      <c r="O201" s="38"/>
      <c r="P201" s="38"/>
      <c r="Q201" s="38"/>
      <c r="R201" s="38"/>
      <c r="S201" s="38"/>
      <c r="T201" s="38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42"/>
      <c r="AF201" s="42"/>
      <c r="AG201" s="42"/>
      <c r="AH201" s="33"/>
      <c r="AI201" s="76"/>
      <c r="AJ201" s="42"/>
      <c r="AK201" s="42"/>
      <c r="AL201" s="33"/>
      <c r="AM201" s="33"/>
      <c r="AN201" s="33"/>
      <c r="AO201" s="33"/>
      <c r="AP201" s="33"/>
      <c r="AQ201" s="62"/>
      <c r="AR201" s="33"/>
      <c r="AS201" s="33"/>
      <c r="AT201" s="33"/>
      <c r="AU201" s="33"/>
      <c r="AV201" s="33"/>
      <c r="AW201" s="33"/>
      <c r="AX201" s="33"/>
      <c r="AY201" s="33"/>
      <c r="AZ201" s="33"/>
      <c r="BA201" s="76"/>
      <c r="BB201" s="38"/>
      <c r="BC201" s="42"/>
      <c r="BD201" s="42"/>
      <c r="BE201" s="42"/>
      <c r="BF201" s="43"/>
      <c r="BG201" s="42"/>
      <c r="BH201" s="42"/>
      <c r="BI201" s="43"/>
      <c r="BJ201" s="33"/>
      <c r="BK201" s="62"/>
      <c r="BL201" s="24"/>
      <c r="BM201" s="33"/>
      <c r="BN201" s="33"/>
      <c r="BO201" s="34"/>
      <c r="BP201" s="23"/>
      <c r="BQ201" s="24"/>
      <c r="BR201" s="25"/>
    </row>
    <row r="202" spans="1:70" s="22" customFormat="1" ht="154.5" customHeight="1" x14ac:dyDescent="0.25">
      <c r="A202" s="17"/>
      <c r="B202" s="18"/>
      <c r="C202" s="19"/>
      <c r="D202" s="19"/>
      <c r="E202" s="20"/>
      <c r="F202" s="18"/>
      <c r="G202" s="18"/>
      <c r="H202" s="18"/>
      <c r="I202" s="18"/>
      <c r="J202" s="18"/>
      <c r="K202" s="42"/>
      <c r="L202" s="6"/>
      <c r="M202" s="76"/>
      <c r="N202" s="38"/>
      <c r="O202" s="38"/>
      <c r="P202" s="38"/>
      <c r="Q202" s="38"/>
      <c r="R202" s="38"/>
      <c r="S202" s="38"/>
      <c r="T202" s="38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42"/>
      <c r="AF202" s="42"/>
      <c r="AG202" s="42"/>
      <c r="AH202" s="33"/>
      <c r="AI202" s="76"/>
      <c r="AJ202" s="42"/>
      <c r="AK202" s="42"/>
      <c r="AL202" s="33"/>
      <c r="AM202" s="33"/>
      <c r="AN202" s="33"/>
      <c r="AO202" s="33"/>
      <c r="AP202" s="33"/>
      <c r="AQ202" s="62"/>
      <c r="AR202" s="33"/>
      <c r="AS202" s="33"/>
      <c r="AT202" s="33"/>
      <c r="AU202" s="33"/>
      <c r="AV202" s="33"/>
      <c r="AW202" s="33"/>
      <c r="AX202" s="33"/>
      <c r="AY202" s="33"/>
      <c r="AZ202" s="33"/>
      <c r="BA202" s="76"/>
      <c r="BB202" s="76"/>
      <c r="BC202" s="42"/>
      <c r="BD202" s="42"/>
      <c r="BE202" s="42"/>
      <c r="BF202" s="43"/>
      <c r="BG202" s="42"/>
      <c r="BH202" s="42"/>
      <c r="BI202" s="43"/>
      <c r="BJ202" s="33"/>
      <c r="BK202" s="62"/>
      <c r="BL202" s="24"/>
      <c r="BM202" s="33"/>
      <c r="BN202" s="33"/>
      <c r="BO202" s="34"/>
      <c r="BP202" s="23"/>
      <c r="BQ202" s="24"/>
      <c r="BR202" s="25"/>
    </row>
    <row r="203" spans="1:70" s="22" customFormat="1" ht="249.75" customHeight="1" x14ac:dyDescent="0.25">
      <c r="A203" s="17"/>
      <c r="B203" s="18"/>
      <c r="C203" s="19"/>
      <c r="D203" s="19"/>
      <c r="E203" s="20"/>
      <c r="F203" s="18"/>
      <c r="G203" s="18"/>
      <c r="H203" s="18"/>
      <c r="I203" s="18"/>
      <c r="J203" s="18"/>
      <c r="K203" s="42"/>
      <c r="L203" s="42"/>
      <c r="M203" s="42"/>
      <c r="N203" s="43"/>
      <c r="O203" s="43"/>
      <c r="P203" s="43"/>
      <c r="Q203" s="43"/>
      <c r="R203" s="43"/>
      <c r="S203" s="43"/>
      <c r="T203" s="4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42"/>
      <c r="AF203" s="42"/>
      <c r="AG203" s="42"/>
      <c r="AH203" s="33"/>
      <c r="AI203" s="76"/>
      <c r="AJ203" s="42"/>
      <c r="AK203" s="42"/>
      <c r="AL203" s="33"/>
      <c r="AM203" s="33"/>
      <c r="AN203" s="33"/>
      <c r="AO203" s="33"/>
      <c r="AP203" s="33"/>
      <c r="AQ203" s="62"/>
      <c r="AR203" s="33"/>
      <c r="AS203" s="33"/>
      <c r="AT203" s="33"/>
      <c r="AU203" s="33"/>
      <c r="AV203" s="33"/>
      <c r="AW203" s="33"/>
      <c r="AX203" s="33"/>
      <c r="AY203" s="33"/>
      <c r="AZ203" s="33"/>
      <c r="BA203" s="76"/>
      <c r="BB203" s="43"/>
      <c r="BC203" s="43"/>
      <c r="BD203" s="42"/>
      <c r="BE203" s="42"/>
      <c r="BF203" s="43"/>
      <c r="BG203" s="42"/>
      <c r="BH203" s="42"/>
      <c r="BI203" s="43"/>
      <c r="BJ203" s="33"/>
      <c r="BK203" s="62"/>
      <c r="BL203" s="24"/>
      <c r="BM203" s="33"/>
      <c r="BN203" s="33"/>
      <c r="BO203" s="34"/>
      <c r="BP203" s="23"/>
      <c r="BQ203" s="24"/>
      <c r="BR203" s="25"/>
    </row>
    <row r="204" spans="1:70" s="22" customFormat="1" ht="152.25" customHeight="1" x14ac:dyDescent="0.25">
      <c r="A204" s="17"/>
      <c r="B204" s="18"/>
      <c r="C204" s="19"/>
      <c r="D204" s="19"/>
      <c r="E204" s="20"/>
      <c r="F204" s="18"/>
      <c r="G204" s="18"/>
      <c r="H204" s="18"/>
      <c r="I204" s="18"/>
      <c r="J204" s="18"/>
      <c r="K204" s="42"/>
      <c r="L204" s="42"/>
      <c r="M204" s="42"/>
      <c r="N204" s="38"/>
      <c r="O204" s="38"/>
      <c r="P204" s="38"/>
      <c r="Q204" s="38"/>
      <c r="R204" s="38"/>
      <c r="S204" s="38"/>
      <c r="T204" s="38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42"/>
      <c r="AF204" s="42"/>
      <c r="AG204" s="42"/>
      <c r="AH204" s="33"/>
      <c r="AI204" s="76"/>
      <c r="AJ204" s="42"/>
      <c r="AK204" s="42"/>
      <c r="AL204" s="33"/>
      <c r="AM204" s="33"/>
      <c r="AN204" s="33"/>
      <c r="AO204" s="33"/>
      <c r="AP204" s="33"/>
      <c r="AQ204" s="62"/>
      <c r="AR204" s="33"/>
      <c r="AS204" s="33"/>
      <c r="AT204" s="33"/>
      <c r="AU204" s="33"/>
      <c r="AV204" s="33"/>
      <c r="AW204" s="33"/>
      <c r="AX204" s="33"/>
      <c r="AY204" s="33"/>
      <c r="AZ204" s="33"/>
      <c r="BA204" s="76"/>
      <c r="BB204" s="38"/>
      <c r="BC204" s="38"/>
      <c r="BD204" s="42"/>
      <c r="BE204" s="42"/>
      <c r="BF204" s="43"/>
      <c r="BG204" s="42"/>
      <c r="BH204" s="42"/>
      <c r="BI204" s="43"/>
      <c r="BJ204" s="33"/>
      <c r="BK204" s="62"/>
      <c r="BL204" s="24"/>
      <c r="BM204" s="33"/>
      <c r="BN204" s="33"/>
      <c r="BO204" s="34"/>
      <c r="BP204" s="23"/>
      <c r="BQ204" s="24"/>
      <c r="BR204" s="25"/>
    </row>
    <row r="205" spans="1:70" s="22" customFormat="1" ht="152.25" customHeight="1" x14ac:dyDescent="0.25">
      <c r="A205" s="17"/>
      <c r="B205" s="18"/>
      <c r="C205" s="19"/>
      <c r="D205" s="19"/>
      <c r="E205" s="20"/>
      <c r="F205" s="18"/>
      <c r="G205" s="18"/>
      <c r="H205" s="18"/>
      <c r="I205" s="18"/>
      <c r="J205" s="18"/>
      <c r="K205" s="42"/>
      <c r="L205" s="6"/>
      <c r="M205" s="76"/>
      <c r="N205" s="38"/>
      <c r="O205" s="38"/>
      <c r="P205" s="38"/>
      <c r="Q205" s="38"/>
      <c r="R205" s="38"/>
      <c r="S205" s="38"/>
      <c r="T205" s="38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42"/>
      <c r="AF205" s="42"/>
      <c r="AG205" s="42"/>
      <c r="AH205" s="33"/>
      <c r="AI205" s="76"/>
      <c r="AJ205" s="42"/>
      <c r="AK205" s="42"/>
      <c r="AL205" s="33"/>
      <c r="AM205" s="33"/>
      <c r="AN205" s="33"/>
      <c r="AO205" s="33"/>
      <c r="AP205" s="33"/>
      <c r="AQ205" s="62"/>
      <c r="AR205" s="33"/>
      <c r="AS205" s="33"/>
      <c r="AT205" s="33"/>
      <c r="AU205" s="33"/>
      <c r="AV205" s="33"/>
      <c r="AW205" s="33"/>
      <c r="AX205" s="33"/>
      <c r="AY205" s="33"/>
      <c r="AZ205" s="33"/>
      <c r="BA205" s="76"/>
      <c r="BB205" s="76"/>
      <c r="BC205" s="42"/>
      <c r="BD205" s="42"/>
      <c r="BE205" s="42"/>
      <c r="BF205" s="43"/>
      <c r="BG205" s="42"/>
      <c r="BH205" s="42"/>
      <c r="BI205" s="43"/>
      <c r="BJ205" s="33"/>
      <c r="BK205" s="62"/>
      <c r="BL205" s="24"/>
      <c r="BM205" s="33"/>
      <c r="BN205" s="33"/>
      <c r="BO205" s="34"/>
      <c r="BP205" s="23"/>
      <c r="BQ205" s="24"/>
      <c r="BR205" s="25"/>
    </row>
    <row r="206" spans="1:70" s="22" customFormat="1" ht="192" customHeight="1" x14ac:dyDescent="0.25">
      <c r="A206" s="17"/>
      <c r="B206" s="18"/>
      <c r="C206" s="19"/>
      <c r="D206" s="19"/>
      <c r="E206" s="20"/>
      <c r="F206" s="18"/>
      <c r="G206" s="18"/>
      <c r="H206" s="18"/>
      <c r="I206" s="18"/>
      <c r="J206" s="18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42"/>
      <c r="AF206" s="38"/>
      <c r="AG206" s="42"/>
      <c r="AH206" s="33"/>
      <c r="AI206" s="76"/>
      <c r="AJ206" s="38"/>
      <c r="AK206" s="42"/>
      <c r="AL206" s="33"/>
      <c r="AM206" s="33"/>
      <c r="AN206" s="33"/>
      <c r="AO206" s="33"/>
      <c r="AP206" s="33"/>
      <c r="AQ206" s="76"/>
      <c r="AR206" s="38"/>
      <c r="AS206" s="33"/>
      <c r="AT206" s="33"/>
      <c r="AU206" s="33"/>
      <c r="AV206" s="33"/>
      <c r="AW206" s="33"/>
      <c r="AX206" s="33"/>
      <c r="AY206" s="42"/>
      <c r="AZ206" s="38"/>
      <c r="BA206" s="42"/>
      <c r="BB206" s="38"/>
      <c r="BC206" s="38"/>
      <c r="BD206" s="42"/>
      <c r="BE206" s="42"/>
      <c r="BF206" s="43"/>
      <c r="BG206" s="42"/>
      <c r="BH206" s="42"/>
      <c r="BI206" s="43"/>
      <c r="BJ206" s="33"/>
      <c r="BK206" s="62"/>
      <c r="BL206" s="24"/>
      <c r="BM206" s="33"/>
      <c r="BN206" s="33"/>
      <c r="BO206" s="34"/>
      <c r="BP206" s="23"/>
      <c r="BQ206" s="24"/>
      <c r="BR206" s="25"/>
    </row>
    <row r="207" spans="1:70" s="22" customFormat="1" ht="129.75" customHeight="1" x14ac:dyDescent="0.25">
      <c r="A207" s="17"/>
      <c r="B207" s="18"/>
      <c r="C207" s="19"/>
      <c r="D207" s="19"/>
      <c r="E207" s="20"/>
      <c r="F207" s="18"/>
      <c r="G207" s="18"/>
      <c r="H207" s="18"/>
      <c r="I207" s="18"/>
      <c r="J207" s="18"/>
      <c r="K207" s="42"/>
      <c r="L207" s="42"/>
      <c r="M207" s="42"/>
      <c r="N207" s="42"/>
      <c r="O207" s="42"/>
      <c r="P207" s="42"/>
      <c r="Q207" s="42"/>
      <c r="R207" s="42"/>
      <c r="S207" s="42"/>
      <c r="T207" s="38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42"/>
      <c r="AF207" s="38"/>
      <c r="AG207" s="42"/>
      <c r="AH207" s="33"/>
      <c r="AI207" s="76"/>
      <c r="AJ207" s="38"/>
      <c r="AK207" s="42"/>
      <c r="AL207" s="33"/>
      <c r="AM207" s="33"/>
      <c r="AN207" s="33"/>
      <c r="AO207" s="33"/>
      <c r="AP207" s="33"/>
      <c r="AQ207" s="76"/>
      <c r="AR207" s="38"/>
      <c r="AS207" s="33"/>
      <c r="AT207" s="33"/>
      <c r="AU207" s="33"/>
      <c r="AV207" s="33"/>
      <c r="AW207" s="33"/>
      <c r="AX207" s="33"/>
      <c r="AY207" s="33"/>
      <c r="AZ207" s="33"/>
      <c r="BA207" s="76"/>
      <c r="BB207" s="38"/>
      <c r="BC207" s="38"/>
      <c r="BD207" s="42"/>
      <c r="BE207" s="42"/>
      <c r="BF207" s="43"/>
      <c r="BG207" s="42"/>
      <c r="BH207" s="42"/>
      <c r="BI207" s="43"/>
      <c r="BJ207" s="33"/>
      <c r="BK207" s="62"/>
      <c r="BL207" s="24"/>
      <c r="BM207" s="33"/>
      <c r="BN207" s="33"/>
      <c r="BO207" s="34"/>
      <c r="BP207" s="23"/>
      <c r="BQ207" s="24"/>
      <c r="BR207" s="25"/>
    </row>
    <row r="208" spans="1:70" s="22" customFormat="1" ht="154.5" customHeight="1" x14ac:dyDescent="0.25">
      <c r="A208" s="17"/>
      <c r="B208" s="18"/>
      <c r="C208" s="19"/>
      <c r="D208" s="19"/>
      <c r="E208" s="20"/>
      <c r="F208" s="18"/>
      <c r="G208" s="18"/>
      <c r="H208" s="18"/>
      <c r="I208" s="18"/>
      <c r="J208" s="18"/>
      <c r="K208" s="42"/>
      <c r="L208" s="42"/>
      <c r="M208" s="42"/>
      <c r="N208" s="38"/>
      <c r="O208" s="38"/>
      <c r="P208" s="38"/>
      <c r="Q208" s="38"/>
      <c r="R208" s="38"/>
      <c r="S208" s="38"/>
      <c r="T208" s="38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42"/>
      <c r="AF208" s="43"/>
      <c r="AG208" s="43"/>
      <c r="AH208" s="33"/>
      <c r="AI208" s="76"/>
      <c r="AJ208" s="42"/>
      <c r="AK208" s="42"/>
      <c r="AL208" s="33"/>
      <c r="AM208" s="33"/>
      <c r="AN208" s="33"/>
      <c r="AO208" s="33"/>
      <c r="AP208" s="33"/>
      <c r="AQ208" s="76"/>
      <c r="AR208" s="42"/>
      <c r="AS208" s="33"/>
      <c r="AT208" s="33"/>
      <c r="AU208" s="33"/>
      <c r="AV208" s="33"/>
      <c r="AW208" s="33"/>
      <c r="AX208" s="33"/>
      <c r="AY208" s="33"/>
      <c r="AZ208" s="33"/>
      <c r="BA208" s="76"/>
      <c r="BB208" s="43"/>
      <c r="BC208" s="43"/>
      <c r="BD208" s="42"/>
      <c r="BE208" s="42"/>
      <c r="BF208" s="43"/>
      <c r="BG208" s="42"/>
      <c r="BH208" s="42"/>
      <c r="BI208" s="43"/>
      <c r="BJ208" s="33"/>
      <c r="BK208" s="62"/>
      <c r="BL208" s="24"/>
      <c r="BM208" s="33"/>
      <c r="BN208" s="33"/>
      <c r="BO208" s="34"/>
      <c r="BP208" s="23"/>
      <c r="BQ208" s="24"/>
      <c r="BR208" s="25"/>
    </row>
    <row r="209" spans="1:70" s="22" customFormat="1" ht="154.5" customHeight="1" x14ac:dyDescent="0.25">
      <c r="A209" s="17"/>
      <c r="B209" s="18"/>
      <c r="C209" s="19"/>
      <c r="D209" s="19"/>
      <c r="E209" s="20"/>
      <c r="F209" s="18"/>
      <c r="G209" s="18"/>
      <c r="H209" s="18"/>
      <c r="I209" s="18"/>
      <c r="J209" s="18"/>
      <c r="K209" s="42"/>
      <c r="L209" s="42"/>
      <c r="M209" s="42"/>
      <c r="N209" s="38"/>
      <c r="O209" s="38"/>
      <c r="P209" s="38"/>
      <c r="Q209" s="38"/>
      <c r="R209" s="38"/>
      <c r="S209" s="38"/>
      <c r="T209" s="38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42"/>
      <c r="AF209" s="43"/>
      <c r="AG209" s="43"/>
      <c r="AH209" s="33"/>
      <c r="AI209" s="76"/>
      <c r="AJ209" s="42"/>
      <c r="AK209" s="42"/>
      <c r="AL209" s="33"/>
      <c r="AM209" s="33"/>
      <c r="AN209" s="33"/>
      <c r="AO209" s="33"/>
      <c r="AP209" s="33"/>
      <c r="AQ209" s="76"/>
      <c r="AR209" s="42"/>
      <c r="AS209" s="33"/>
      <c r="AT209" s="33"/>
      <c r="AU209" s="33"/>
      <c r="AV209" s="33"/>
      <c r="AW209" s="33"/>
      <c r="AX209" s="33"/>
      <c r="AY209" s="33"/>
      <c r="AZ209" s="33"/>
      <c r="BA209" s="76"/>
      <c r="BB209" s="38"/>
      <c r="BC209" s="42"/>
      <c r="BD209" s="42"/>
      <c r="BE209" s="42"/>
      <c r="BF209" s="43"/>
      <c r="BG209" s="42"/>
      <c r="BH209" s="42"/>
      <c r="BI209" s="43"/>
      <c r="BJ209" s="33"/>
      <c r="BK209" s="62"/>
      <c r="BL209" s="24"/>
      <c r="BM209" s="33"/>
      <c r="BN209" s="33"/>
      <c r="BO209" s="34"/>
      <c r="BP209" s="23"/>
      <c r="BQ209" s="24"/>
      <c r="BR209" s="25"/>
    </row>
    <row r="210" spans="1:70" s="22" customFormat="1" ht="154.5" customHeight="1" x14ac:dyDescent="0.25">
      <c r="A210" s="17"/>
      <c r="B210" s="18"/>
      <c r="C210" s="19"/>
      <c r="D210" s="19"/>
      <c r="E210" s="20"/>
      <c r="F210" s="18"/>
      <c r="G210" s="18"/>
      <c r="H210" s="18"/>
      <c r="I210" s="18"/>
      <c r="J210" s="18"/>
      <c r="K210" s="42"/>
      <c r="L210" s="42"/>
      <c r="M210" s="42"/>
      <c r="N210" s="38"/>
      <c r="O210" s="38"/>
      <c r="P210" s="38"/>
      <c r="Q210" s="38"/>
      <c r="R210" s="38"/>
      <c r="S210" s="38"/>
      <c r="T210" s="38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42"/>
      <c r="AF210" s="43"/>
      <c r="AG210" s="43"/>
      <c r="AH210" s="33"/>
      <c r="AI210" s="76"/>
      <c r="AJ210" s="42"/>
      <c r="AK210" s="42"/>
      <c r="AL210" s="33"/>
      <c r="AM210" s="33"/>
      <c r="AN210" s="33"/>
      <c r="AO210" s="33"/>
      <c r="AP210" s="33"/>
      <c r="AQ210" s="76"/>
      <c r="AR210" s="42"/>
      <c r="AS210" s="33"/>
      <c r="AT210" s="33"/>
      <c r="AU210" s="33"/>
      <c r="AV210" s="33"/>
      <c r="AW210" s="33"/>
      <c r="AX210" s="33"/>
      <c r="AY210" s="33"/>
      <c r="AZ210" s="33"/>
      <c r="BA210" s="76"/>
      <c r="BB210" s="43"/>
      <c r="BC210" s="43"/>
      <c r="BD210" s="42"/>
      <c r="BE210" s="42"/>
      <c r="BF210" s="43"/>
      <c r="BG210" s="42"/>
      <c r="BH210" s="42"/>
      <c r="BI210" s="43"/>
      <c r="BJ210" s="33"/>
      <c r="BK210" s="62"/>
      <c r="BL210" s="24"/>
      <c r="BM210" s="33"/>
      <c r="BN210" s="33"/>
      <c r="BO210" s="34"/>
      <c r="BP210" s="23"/>
      <c r="BQ210" s="24"/>
      <c r="BR210" s="25"/>
    </row>
    <row r="211" spans="1:70" s="22" customFormat="1" ht="154.5" customHeight="1" x14ac:dyDescent="0.25">
      <c r="A211" s="17"/>
      <c r="B211" s="18"/>
      <c r="C211" s="19"/>
      <c r="D211" s="19"/>
      <c r="E211" s="20"/>
      <c r="F211" s="18"/>
      <c r="G211" s="18"/>
      <c r="H211" s="18"/>
      <c r="I211" s="18"/>
      <c r="J211" s="18"/>
      <c r="K211" s="6"/>
      <c r="L211" s="6"/>
      <c r="M211" s="6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42"/>
      <c r="AF211" s="43"/>
      <c r="AG211" s="43"/>
      <c r="AH211" s="33"/>
      <c r="AI211" s="76"/>
      <c r="AJ211" s="42"/>
      <c r="AK211" s="42"/>
      <c r="AL211" s="33"/>
      <c r="AM211" s="33"/>
      <c r="AN211" s="33"/>
      <c r="AO211" s="33"/>
      <c r="AP211" s="33"/>
      <c r="AQ211" s="76"/>
      <c r="AR211" s="42"/>
      <c r="AS211" s="33"/>
      <c r="AT211" s="33"/>
      <c r="AU211" s="33"/>
      <c r="AV211" s="33"/>
      <c r="AW211" s="33"/>
      <c r="AX211" s="33"/>
      <c r="AY211" s="33"/>
      <c r="AZ211" s="33"/>
      <c r="BA211" s="77"/>
      <c r="BB211" s="33"/>
      <c r="BC211" s="6"/>
      <c r="BD211" s="42"/>
      <c r="BE211" s="42"/>
      <c r="BF211" s="43"/>
      <c r="BG211" s="42"/>
      <c r="BH211" s="42"/>
      <c r="BI211" s="43"/>
      <c r="BJ211" s="33"/>
      <c r="BK211" s="62"/>
      <c r="BL211" s="24"/>
      <c r="BM211" s="33"/>
      <c r="BN211" s="33"/>
      <c r="BO211" s="34"/>
      <c r="BP211" s="23"/>
      <c r="BQ211" s="24"/>
      <c r="BR211" s="25"/>
    </row>
    <row r="212" spans="1:70" s="22" customFormat="1" ht="154.5" customHeight="1" x14ac:dyDescent="0.25">
      <c r="A212" s="17"/>
      <c r="B212" s="18"/>
      <c r="C212" s="19"/>
      <c r="D212" s="19"/>
      <c r="E212" s="20"/>
      <c r="F212" s="18"/>
      <c r="G212" s="18"/>
      <c r="H212" s="18"/>
      <c r="I212" s="18"/>
      <c r="J212" s="18"/>
      <c r="K212" s="6"/>
      <c r="L212" s="6"/>
      <c r="M212" s="6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42"/>
      <c r="AF212" s="43"/>
      <c r="AG212" s="43"/>
      <c r="AH212" s="33"/>
      <c r="AI212" s="76"/>
      <c r="AJ212" s="42"/>
      <c r="AK212" s="42"/>
      <c r="AL212" s="33"/>
      <c r="AM212" s="33"/>
      <c r="AN212" s="33"/>
      <c r="AO212" s="33"/>
      <c r="AP212" s="33"/>
      <c r="AQ212" s="76"/>
      <c r="AR212" s="42"/>
      <c r="AS212" s="33"/>
      <c r="AT212" s="33"/>
      <c r="AU212" s="33"/>
      <c r="AV212" s="33"/>
      <c r="AW212" s="33"/>
      <c r="AX212" s="33"/>
      <c r="AY212" s="33"/>
      <c r="AZ212" s="33"/>
      <c r="BA212" s="76"/>
      <c r="BB212" s="43"/>
      <c r="BC212" s="43"/>
      <c r="BD212" s="42"/>
      <c r="BE212" s="42"/>
      <c r="BF212" s="43"/>
      <c r="BG212" s="42"/>
      <c r="BH212" s="42"/>
      <c r="BI212" s="43"/>
      <c r="BJ212" s="33"/>
      <c r="BK212" s="62"/>
      <c r="BL212" s="24"/>
      <c r="BM212" s="33"/>
      <c r="BN212" s="33"/>
      <c r="BO212" s="34"/>
      <c r="BP212" s="23"/>
      <c r="BQ212" s="24"/>
      <c r="BR212" s="25"/>
    </row>
    <row r="213" spans="1:70" s="22" customFormat="1" ht="154.5" customHeight="1" x14ac:dyDescent="0.25">
      <c r="A213" s="17"/>
      <c r="B213" s="18"/>
      <c r="C213" s="19"/>
      <c r="D213" s="19"/>
      <c r="E213" s="20"/>
      <c r="F213" s="18"/>
      <c r="G213" s="18"/>
      <c r="H213" s="18"/>
      <c r="I213" s="18"/>
      <c r="J213" s="18"/>
      <c r="K213" s="6"/>
      <c r="L213" s="6"/>
      <c r="M213" s="6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42"/>
      <c r="AF213" s="43"/>
      <c r="AG213" s="43"/>
      <c r="AH213" s="33"/>
      <c r="AI213" s="76"/>
      <c r="AJ213" s="42"/>
      <c r="AK213" s="42"/>
      <c r="AL213" s="33"/>
      <c r="AM213" s="33"/>
      <c r="AN213" s="33"/>
      <c r="AO213" s="33"/>
      <c r="AP213" s="33"/>
      <c r="AQ213" s="76"/>
      <c r="AR213" s="42"/>
      <c r="AS213" s="33"/>
      <c r="AT213" s="33"/>
      <c r="AU213" s="33"/>
      <c r="AV213" s="33"/>
      <c r="AW213" s="33"/>
      <c r="AX213" s="33"/>
      <c r="AY213" s="33"/>
      <c r="AZ213" s="33"/>
      <c r="BA213" s="77"/>
      <c r="BB213" s="33"/>
      <c r="BC213" s="33"/>
      <c r="BD213" s="42"/>
      <c r="BE213" s="42"/>
      <c r="BF213" s="43"/>
      <c r="BG213" s="42"/>
      <c r="BH213" s="42"/>
      <c r="BI213" s="43"/>
      <c r="BJ213" s="33"/>
      <c r="BK213" s="62"/>
      <c r="BL213" s="24"/>
      <c r="BM213" s="33"/>
      <c r="BN213" s="33"/>
      <c r="BO213" s="34"/>
      <c r="BP213" s="23"/>
      <c r="BQ213" s="24"/>
      <c r="BR213" s="25"/>
    </row>
    <row r="214" spans="1:70" s="22" customFormat="1" ht="154.5" customHeight="1" x14ac:dyDescent="0.25">
      <c r="A214" s="17"/>
      <c r="B214" s="18"/>
      <c r="C214" s="19"/>
      <c r="D214" s="19"/>
      <c r="E214" s="20"/>
      <c r="F214" s="18"/>
      <c r="G214" s="18"/>
      <c r="H214" s="18"/>
      <c r="I214" s="18"/>
      <c r="J214" s="18"/>
      <c r="K214" s="6"/>
      <c r="L214" s="6"/>
      <c r="M214" s="6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42"/>
      <c r="AF214" s="43"/>
      <c r="AG214" s="43"/>
      <c r="AH214" s="33"/>
      <c r="AI214" s="76"/>
      <c r="AJ214" s="42"/>
      <c r="AK214" s="42"/>
      <c r="AL214" s="33"/>
      <c r="AM214" s="33"/>
      <c r="AN214" s="33"/>
      <c r="AO214" s="33"/>
      <c r="AP214" s="33"/>
      <c r="AQ214" s="76"/>
      <c r="AR214" s="42"/>
      <c r="AS214" s="33"/>
      <c r="AT214" s="33"/>
      <c r="AU214" s="33"/>
      <c r="AV214" s="33"/>
      <c r="AW214" s="33"/>
      <c r="AX214" s="33"/>
      <c r="AY214" s="33"/>
      <c r="AZ214" s="33"/>
      <c r="BA214" s="76"/>
      <c r="BB214" s="43"/>
      <c r="BC214" s="43"/>
      <c r="BD214" s="42"/>
      <c r="BE214" s="42"/>
      <c r="BF214" s="43"/>
      <c r="BG214" s="42"/>
      <c r="BH214" s="42"/>
      <c r="BI214" s="43"/>
      <c r="BJ214" s="33"/>
      <c r="BK214" s="62"/>
      <c r="BL214" s="24"/>
      <c r="BM214" s="33"/>
      <c r="BN214" s="33"/>
      <c r="BO214" s="34"/>
      <c r="BP214" s="23"/>
      <c r="BQ214" s="24"/>
      <c r="BR214" s="25"/>
    </row>
    <row r="215" spans="1:70" s="22" customFormat="1" ht="249.75" customHeight="1" x14ac:dyDescent="0.25">
      <c r="A215" s="17"/>
      <c r="B215" s="18"/>
      <c r="C215" s="19"/>
      <c r="D215" s="19"/>
      <c r="E215" s="20"/>
      <c r="F215" s="18"/>
      <c r="G215" s="18"/>
      <c r="H215" s="18"/>
      <c r="I215" s="18"/>
      <c r="J215" s="18"/>
      <c r="K215" s="6"/>
      <c r="L215" s="6"/>
      <c r="M215" s="6"/>
      <c r="N215" s="34"/>
      <c r="O215" s="34"/>
      <c r="P215" s="34"/>
      <c r="Q215" s="34"/>
      <c r="R215" s="34"/>
      <c r="S215" s="34"/>
      <c r="T215" s="34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6"/>
      <c r="AF215" s="34"/>
      <c r="AG215" s="34"/>
      <c r="AH215" s="33"/>
      <c r="AI215" s="77"/>
      <c r="AJ215" s="34"/>
      <c r="AK215" s="34"/>
      <c r="AL215" s="33"/>
      <c r="AM215" s="33"/>
      <c r="AN215" s="33"/>
      <c r="AO215" s="33"/>
      <c r="AP215" s="33"/>
      <c r="AQ215" s="77"/>
      <c r="AR215" s="34"/>
      <c r="AS215" s="33"/>
      <c r="AT215" s="33"/>
      <c r="AU215" s="33"/>
      <c r="AV215" s="33"/>
      <c r="AW215" s="33"/>
      <c r="AX215" s="33"/>
      <c r="AY215" s="33"/>
      <c r="AZ215" s="33"/>
      <c r="BA215" s="77"/>
      <c r="BB215" s="33"/>
      <c r="BC215" s="6"/>
      <c r="BD215" s="33"/>
      <c r="BE215" s="33"/>
      <c r="BF215" s="43"/>
      <c r="BG215" s="42"/>
      <c r="BH215" s="42"/>
      <c r="BI215" s="43"/>
      <c r="BJ215" s="33"/>
      <c r="BK215" s="62"/>
      <c r="BL215" s="24"/>
      <c r="BM215" s="33"/>
      <c r="BN215" s="33"/>
      <c r="BO215" s="34"/>
      <c r="BP215" s="23"/>
      <c r="BQ215" s="24"/>
      <c r="BR215" s="25"/>
    </row>
    <row r="216" spans="1:70" s="22" customFormat="1" ht="124.5" customHeight="1" x14ac:dyDescent="0.25">
      <c r="A216" s="17"/>
      <c r="B216" s="18"/>
      <c r="C216" s="19"/>
      <c r="D216" s="19"/>
      <c r="E216" s="20"/>
      <c r="F216" s="18"/>
      <c r="G216" s="18"/>
      <c r="H216" s="18"/>
      <c r="I216" s="18"/>
      <c r="J216" s="18"/>
      <c r="K216" s="6"/>
      <c r="L216" s="6"/>
      <c r="M216" s="6"/>
      <c r="N216" s="34"/>
      <c r="O216" s="34"/>
      <c r="P216" s="34"/>
      <c r="Q216" s="34"/>
      <c r="R216" s="34"/>
      <c r="S216" s="34"/>
      <c r="T216" s="34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42"/>
      <c r="AF216" s="43"/>
      <c r="AG216" s="43"/>
      <c r="AH216" s="33"/>
      <c r="AI216" s="76"/>
      <c r="AJ216" s="42"/>
      <c r="AK216" s="42"/>
      <c r="AL216" s="33"/>
      <c r="AM216" s="33"/>
      <c r="AN216" s="33"/>
      <c r="AO216" s="33"/>
      <c r="AP216" s="33"/>
      <c r="AQ216" s="76"/>
      <c r="AR216" s="42"/>
      <c r="AS216" s="33"/>
      <c r="AT216" s="33"/>
      <c r="AU216" s="33"/>
      <c r="AV216" s="33"/>
      <c r="AW216" s="33"/>
      <c r="AX216" s="33"/>
      <c r="AY216" s="33"/>
      <c r="AZ216" s="33"/>
      <c r="BA216" s="76"/>
      <c r="BB216" s="38"/>
      <c r="BC216" s="38"/>
      <c r="BD216" s="42"/>
      <c r="BE216" s="42"/>
      <c r="BF216" s="43"/>
      <c r="BG216" s="42"/>
      <c r="BH216" s="42"/>
      <c r="BI216" s="43"/>
      <c r="BJ216" s="33"/>
      <c r="BK216" s="62"/>
      <c r="BL216" s="24"/>
      <c r="BM216" s="33"/>
      <c r="BN216" s="33"/>
      <c r="BO216" s="34"/>
      <c r="BP216" s="23"/>
      <c r="BQ216" s="24"/>
      <c r="BR216" s="25"/>
    </row>
    <row r="217" spans="1:70" s="22" customFormat="1" ht="124.5" customHeight="1" x14ac:dyDescent="0.25">
      <c r="A217" s="17"/>
      <c r="B217" s="18"/>
      <c r="C217" s="19"/>
      <c r="D217" s="19"/>
      <c r="E217" s="20"/>
      <c r="F217" s="18"/>
      <c r="G217" s="18"/>
      <c r="H217" s="18"/>
      <c r="I217" s="18"/>
      <c r="J217" s="18"/>
      <c r="K217" s="6"/>
      <c r="L217" s="6"/>
      <c r="M217" s="6"/>
      <c r="N217" s="34"/>
      <c r="O217" s="34"/>
      <c r="P217" s="34"/>
      <c r="Q217" s="34"/>
      <c r="R217" s="34"/>
      <c r="S217" s="34"/>
      <c r="T217" s="34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42"/>
      <c r="AF217" s="43"/>
      <c r="AG217" s="43"/>
      <c r="AH217" s="33"/>
      <c r="AI217" s="76"/>
      <c r="AJ217" s="42"/>
      <c r="AK217" s="42"/>
      <c r="AL217" s="33"/>
      <c r="AM217" s="33"/>
      <c r="AN217" s="33"/>
      <c r="AO217" s="33"/>
      <c r="AP217" s="33"/>
      <c r="AQ217" s="76"/>
      <c r="AR217" s="42"/>
      <c r="AS217" s="33"/>
      <c r="AT217" s="33"/>
      <c r="AU217" s="33"/>
      <c r="AV217" s="33"/>
      <c r="AW217" s="33"/>
      <c r="AX217" s="33"/>
      <c r="AY217" s="33"/>
      <c r="AZ217" s="33"/>
      <c r="BA217" s="76"/>
      <c r="BB217" s="38"/>
      <c r="BC217" s="38"/>
      <c r="BD217" s="42"/>
      <c r="BE217" s="42"/>
      <c r="BF217" s="43"/>
      <c r="BG217" s="42"/>
      <c r="BH217" s="42"/>
      <c r="BI217" s="43"/>
      <c r="BJ217" s="33"/>
      <c r="BK217" s="62"/>
      <c r="BL217" s="24"/>
      <c r="BM217" s="33"/>
      <c r="BN217" s="33"/>
      <c r="BO217" s="34"/>
      <c r="BP217" s="23"/>
      <c r="BQ217" s="24"/>
      <c r="BR217" s="25"/>
    </row>
    <row r="218" spans="1:70" s="22" customFormat="1" ht="124.5" customHeight="1" x14ac:dyDescent="0.25">
      <c r="A218" s="17"/>
      <c r="B218" s="18"/>
      <c r="C218" s="19"/>
      <c r="D218" s="19"/>
      <c r="E218" s="20"/>
      <c r="F218" s="18"/>
      <c r="G218" s="18"/>
      <c r="H218" s="18"/>
      <c r="I218" s="18"/>
      <c r="J218" s="18"/>
      <c r="K218" s="6"/>
      <c r="L218" s="6"/>
      <c r="M218" s="6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42"/>
      <c r="AF218" s="43"/>
      <c r="AG218" s="43"/>
      <c r="AH218" s="33"/>
      <c r="AI218" s="76"/>
      <c r="AJ218" s="42"/>
      <c r="AK218" s="42"/>
      <c r="AL218" s="33"/>
      <c r="AM218" s="33"/>
      <c r="AN218" s="33"/>
      <c r="AO218" s="33"/>
      <c r="AP218" s="33"/>
      <c r="AQ218" s="76"/>
      <c r="AR218" s="42"/>
      <c r="AS218" s="33"/>
      <c r="AT218" s="33"/>
      <c r="AU218" s="33"/>
      <c r="AV218" s="33"/>
      <c r="AW218" s="33"/>
      <c r="AX218" s="33"/>
      <c r="AY218" s="33"/>
      <c r="AZ218" s="33"/>
      <c r="BA218" s="76"/>
      <c r="BB218" s="38"/>
      <c r="BC218" s="38"/>
      <c r="BD218" s="42"/>
      <c r="BE218" s="42"/>
      <c r="BF218" s="43"/>
      <c r="BG218" s="42"/>
      <c r="BH218" s="42"/>
      <c r="BI218" s="43"/>
      <c r="BJ218" s="33"/>
      <c r="BK218" s="62"/>
      <c r="BL218" s="24"/>
      <c r="BM218" s="33"/>
      <c r="BN218" s="33"/>
      <c r="BO218" s="34"/>
      <c r="BP218" s="23"/>
      <c r="BQ218" s="24"/>
      <c r="BR218" s="25"/>
    </row>
    <row r="219" spans="1:70" s="22" customFormat="1" ht="124.5" customHeight="1" x14ac:dyDescent="0.25">
      <c r="A219" s="17"/>
      <c r="B219" s="18"/>
      <c r="C219" s="19"/>
      <c r="D219" s="19"/>
      <c r="E219" s="20"/>
      <c r="F219" s="18"/>
      <c r="G219" s="18"/>
      <c r="H219" s="18"/>
      <c r="I219" s="18"/>
      <c r="J219" s="18"/>
      <c r="K219" s="6"/>
      <c r="L219" s="6"/>
      <c r="M219" s="6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42"/>
      <c r="AF219" s="43"/>
      <c r="AG219" s="43"/>
      <c r="AH219" s="33"/>
      <c r="AI219" s="76"/>
      <c r="AJ219" s="42"/>
      <c r="AK219" s="42"/>
      <c r="AL219" s="33"/>
      <c r="AM219" s="33"/>
      <c r="AN219" s="33"/>
      <c r="AO219" s="33"/>
      <c r="AP219" s="33"/>
      <c r="AQ219" s="76"/>
      <c r="AR219" s="42"/>
      <c r="AS219" s="33"/>
      <c r="AT219" s="33"/>
      <c r="AU219" s="33"/>
      <c r="AV219" s="33"/>
      <c r="AW219" s="33"/>
      <c r="AX219" s="33"/>
      <c r="AY219" s="33"/>
      <c r="AZ219" s="33"/>
      <c r="BA219" s="76"/>
      <c r="BB219" s="38"/>
      <c r="BC219" s="38"/>
      <c r="BD219" s="42"/>
      <c r="BE219" s="42"/>
      <c r="BF219" s="43"/>
      <c r="BG219" s="42"/>
      <c r="BH219" s="42"/>
      <c r="BI219" s="43"/>
      <c r="BJ219" s="33"/>
      <c r="BK219" s="62"/>
      <c r="BL219" s="24"/>
      <c r="BM219" s="33"/>
      <c r="BN219" s="33"/>
      <c r="BO219" s="34"/>
      <c r="BP219" s="23"/>
      <c r="BQ219" s="24"/>
      <c r="BR219" s="25"/>
    </row>
    <row r="220" spans="1:70" s="22" customFormat="1" ht="124.5" customHeight="1" x14ac:dyDescent="0.25">
      <c r="A220" s="17"/>
      <c r="B220" s="18"/>
      <c r="C220" s="19"/>
      <c r="D220" s="19"/>
      <c r="E220" s="20"/>
      <c r="F220" s="18"/>
      <c r="G220" s="18"/>
      <c r="H220" s="18"/>
      <c r="I220" s="18"/>
      <c r="J220" s="18"/>
      <c r="K220" s="6"/>
      <c r="L220" s="6"/>
      <c r="M220" s="6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42"/>
      <c r="AF220" s="43"/>
      <c r="AG220" s="43"/>
      <c r="AH220" s="33"/>
      <c r="AI220" s="76"/>
      <c r="AJ220" s="42"/>
      <c r="AK220" s="42"/>
      <c r="AL220" s="33"/>
      <c r="AM220" s="33"/>
      <c r="AN220" s="33"/>
      <c r="AO220" s="33"/>
      <c r="AP220" s="33"/>
      <c r="AQ220" s="76"/>
      <c r="AR220" s="42"/>
      <c r="AS220" s="33"/>
      <c r="AT220" s="33"/>
      <c r="AU220" s="33"/>
      <c r="AV220" s="33"/>
      <c r="AW220" s="33"/>
      <c r="AX220" s="33"/>
      <c r="AY220" s="33"/>
      <c r="AZ220" s="33"/>
      <c r="BA220" s="76"/>
      <c r="BB220" s="38"/>
      <c r="BC220" s="38"/>
      <c r="BD220" s="42"/>
      <c r="BE220" s="42"/>
      <c r="BF220" s="43"/>
      <c r="BG220" s="42"/>
      <c r="BH220" s="42"/>
      <c r="BI220" s="43"/>
      <c r="BJ220" s="33"/>
      <c r="BK220" s="62"/>
      <c r="BL220" s="24"/>
      <c r="BM220" s="33"/>
      <c r="BN220" s="33"/>
      <c r="BO220" s="34"/>
      <c r="BP220" s="23"/>
      <c r="BQ220" s="24"/>
      <c r="BR220" s="25"/>
    </row>
    <row r="221" spans="1:70" s="22" customFormat="1" ht="409.5" customHeight="1" x14ac:dyDescent="0.25">
      <c r="A221" s="17"/>
      <c r="B221" s="18"/>
      <c r="C221" s="19"/>
      <c r="D221" s="19"/>
      <c r="E221" s="20"/>
      <c r="F221" s="18"/>
      <c r="G221" s="18"/>
      <c r="H221" s="18"/>
      <c r="I221" s="18"/>
      <c r="J221" s="18"/>
      <c r="K221" s="42"/>
      <c r="L221" s="42"/>
      <c r="M221" s="42"/>
      <c r="N221" s="38"/>
      <c r="O221" s="38"/>
      <c r="P221" s="38"/>
      <c r="Q221" s="38"/>
      <c r="R221" s="38"/>
      <c r="S221" s="38"/>
      <c r="T221" s="38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42"/>
      <c r="AF221" s="43"/>
      <c r="AG221" s="43"/>
      <c r="AH221" s="33"/>
      <c r="AI221" s="76"/>
      <c r="AJ221" s="42"/>
      <c r="AK221" s="42"/>
      <c r="AL221" s="33"/>
      <c r="AM221" s="33"/>
      <c r="AN221" s="33"/>
      <c r="AO221" s="33"/>
      <c r="AP221" s="33"/>
      <c r="AQ221" s="76"/>
      <c r="AR221" s="42"/>
      <c r="AS221" s="33"/>
      <c r="AT221" s="33"/>
      <c r="AU221" s="33"/>
      <c r="AV221" s="33"/>
      <c r="AW221" s="33"/>
      <c r="AX221" s="33"/>
      <c r="AY221" s="33"/>
      <c r="AZ221" s="33"/>
      <c r="BA221" s="76"/>
      <c r="BB221" s="43"/>
      <c r="BC221" s="43"/>
      <c r="BD221" s="42"/>
      <c r="BE221" s="42"/>
      <c r="BF221" s="43"/>
      <c r="BG221" s="42"/>
      <c r="BH221" s="42"/>
      <c r="BI221" s="43"/>
      <c r="BJ221" s="33"/>
      <c r="BK221" s="62"/>
      <c r="BL221" s="24"/>
      <c r="BM221" s="33"/>
      <c r="BN221" s="33"/>
      <c r="BO221" s="34"/>
      <c r="BP221" s="23"/>
      <c r="BQ221" s="24"/>
      <c r="BR221" s="25"/>
    </row>
    <row r="222" spans="1:70" s="22" customFormat="1" ht="237" customHeight="1" x14ac:dyDescent="0.25">
      <c r="A222" s="17"/>
      <c r="B222" s="18"/>
      <c r="C222" s="19"/>
      <c r="D222" s="19"/>
      <c r="E222" s="20"/>
      <c r="F222" s="18"/>
      <c r="G222" s="18"/>
      <c r="H222" s="18"/>
      <c r="I222" s="18"/>
      <c r="J222" s="18"/>
      <c r="K222" s="42"/>
      <c r="L222" s="42"/>
      <c r="M222" s="42"/>
      <c r="N222" s="38"/>
      <c r="O222" s="38"/>
      <c r="P222" s="38"/>
      <c r="Q222" s="38"/>
      <c r="R222" s="38"/>
      <c r="S222" s="38"/>
      <c r="T222" s="38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76"/>
      <c r="BB222" s="38"/>
      <c r="BC222" s="42"/>
      <c r="BD222" s="42"/>
      <c r="BE222" s="42"/>
      <c r="BF222" s="43"/>
      <c r="BG222" s="42"/>
      <c r="BH222" s="38"/>
      <c r="BI222" s="42"/>
      <c r="BJ222" s="33"/>
      <c r="BK222" s="62"/>
      <c r="BL222" s="24"/>
      <c r="BM222" s="33"/>
      <c r="BN222" s="33"/>
      <c r="BO222" s="34"/>
      <c r="BP222" s="23"/>
      <c r="BQ222" s="24"/>
      <c r="BR222" s="25"/>
    </row>
    <row r="223" spans="1:70" s="22" customFormat="1" ht="139.5" customHeight="1" x14ac:dyDescent="0.25">
      <c r="A223" s="17"/>
      <c r="B223" s="18"/>
      <c r="C223" s="19"/>
      <c r="D223" s="19"/>
      <c r="E223" s="20"/>
      <c r="F223" s="18"/>
      <c r="G223" s="18"/>
      <c r="H223" s="18"/>
      <c r="I223" s="18"/>
      <c r="J223" s="18"/>
      <c r="K223" s="42"/>
      <c r="L223" s="42"/>
      <c r="M223" s="42"/>
      <c r="N223" s="38"/>
      <c r="O223" s="38"/>
      <c r="P223" s="38"/>
      <c r="Q223" s="38"/>
      <c r="R223" s="38"/>
      <c r="S223" s="38"/>
      <c r="T223" s="38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76"/>
      <c r="BB223" s="43"/>
      <c r="BC223" s="43"/>
      <c r="BD223" s="42"/>
      <c r="BE223" s="42"/>
      <c r="BF223" s="43"/>
      <c r="BG223" s="42"/>
      <c r="BH223" s="38"/>
      <c r="BI223" s="42"/>
      <c r="BJ223" s="33"/>
      <c r="BK223" s="62"/>
      <c r="BL223" s="24"/>
      <c r="BM223" s="33"/>
      <c r="BN223" s="33"/>
      <c r="BO223" s="34"/>
      <c r="BP223" s="23"/>
      <c r="BQ223" s="24"/>
      <c r="BR223" s="25"/>
    </row>
    <row r="224" spans="1:70" s="22" customFormat="1" ht="237" customHeight="1" x14ac:dyDescent="0.25">
      <c r="A224" s="17"/>
      <c r="B224" s="18"/>
      <c r="C224" s="19"/>
      <c r="D224" s="19"/>
      <c r="E224" s="20"/>
      <c r="F224" s="18"/>
      <c r="G224" s="18"/>
      <c r="H224" s="18"/>
      <c r="I224" s="18"/>
      <c r="J224" s="18"/>
      <c r="K224" s="42"/>
      <c r="L224" s="42"/>
      <c r="M224" s="42"/>
      <c r="N224" s="43"/>
      <c r="O224" s="43"/>
      <c r="P224" s="43"/>
      <c r="Q224" s="43"/>
      <c r="R224" s="43"/>
      <c r="S224" s="43"/>
      <c r="T224" s="4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42"/>
      <c r="AF224" s="43"/>
      <c r="AG224" s="43"/>
      <c r="AH224" s="33"/>
      <c r="AI224" s="76"/>
      <c r="AJ224" s="43"/>
      <c r="AK224" s="43"/>
      <c r="AL224" s="33"/>
      <c r="AM224" s="33"/>
      <c r="AN224" s="33"/>
      <c r="AO224" s="33"/>
      <c r="AP224" s="33"/>
      <c r="AQ224" s="76"/>
      <c r="AR224" s="43"/>
      <c r="AS224" s="33"/>
      <c r="AT224" s="33"/>
      <c r="AU224" s="33"/>
      <c r="AV224" s="33"/>
      <c r="AW224" s="33"/>
      <c r="AX224" s="33"/>
      <c r="AY224" s="33"/>
      <c r="AZ224" s="33"/>
      <c r="BA224" s="76"/>
      <c r="BB224" s="43"/>
      <c r="BC224" s="42"/>
      <c r="BD224" s="38"/>
      <c r="BE224" s="42"/>
      <c r="BF224" s="43"/>
      <c r="BG224" s="42"/>
      <c r="BH224" s="42"/>
      <c r="BI224" s="43"/>
      <c r="BJ224" s="33"/>
      <c r="BK224" s="62"/>
      <c r="BL224" s="24"/>
      <c r="BM224" s="33"/>
      <c r="BN224" s="33"/>
      <c r="BO224" s="34"/>
      <c r="BP224" s="23"/>
      <c r="BQ224" s="24"/>
      <c r="BR224" s="25"/>
    </row>
    <row r="225" spans="1:70" s="22" customFormat="1" ht="122.25" customHeight="1" x14ac:dyDescent="0.25">
      <c r="A225" s="17"/>
      <c r="B225" s="18"/>
      <c r="C225" s="19"/>
      <c r="D225" s="19"/>
      <c r="E225" s="20"/>
      <c r="F225" s="18"/>
      <c r="G225" s="18"/>
      <c r="H225" s="18"/>
      <c r="I225" s="18"/>
      <c r="J225" s="18"/>
      <c r="K225" s="42"/>
      <c r="L225" s="6"/>
      <c r="M225" s="42"/>
      <c r="N225" s="43"/>
      <c r="O225" s="43"/>
      <c r="P225" s="43"/>
      <c r="Q225" s="43"/>
      <c r="R225" s="43"/>
      <c r="S225" s="43"/>
      <c r="T225" s="4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76"/>
      <c r="BB225" s="43"/>
      <c r="BC225" s="43"/>
      <c r="BD225" s="42"/>
      <c r="BE225" s="42"/>
      <c r="BF225" s="43"/>
      <c r="BG225" s="42"/>
      <c r="BH225" s="42"/>
      <c r="BI225" s="43"/>
      <c r="BJ225" s="33"/>
      <c r="BK225" s="62"/>
      <c r="BL225" s="24"/>
      <c r="BM225" s="33"/>
      <c r="BN225" s="33"/>
      <c r="BO225" s="34"/>
      <c r="BP225" s="23"/>
      <c r="BQ225" s="24"/>
      <c r="BR225" s="25"/>
    </row>
    <row r="226" spans="1:70" s="22" customFormat="1" ht="122.25" customHeight="1" x14ac:dyDescent="0.25">
      <c r="A226" s="17"/>
      <c r="B226" s="18"/>
      <c r="C226" s="19"/>
      <c r="D226" s="19"/>
      <c r="E226" s="20"/>
      <c r="F226" s="18"/>
      <c r="G226" s="18"/>
      <c r="H226" s="18"/>
      <c r="I226" s="18"/>
      <c r="J226" s="18"/>
      <c r="K226" s="42"/>
      <c r="L226" s="6"/>
      <c r="M226" s="42"/>
      <c r="N226" s="43"/>
      <c r="O226" s="43"/>
      <c r="P226" s="43"/>
      <c r="Q226" s="43"/>
      <c r="R226" s="43"/>
      <c r="S226" s="43"/>
      <c r="T226" s="4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76"/>
      <c r="BB226" s="43"/>
      <c r="BC226" s="43"/>
      <c r="BD226" s="42"/>
      <c r="BE226" s="42"/>
      <c r="BF226" s="43"/>
      <c r="BG226" s="42"/>
      <c r="BH226" s="42"/>
      <c r="BI226" s="43"/>
      <c r="BJ226" s="33"/>
      <c r="BK226" s="62"/>
      <c r="BL226" s="24"/>
      <c r="BM226" s="33"/>
      <c r="BN226" s="33"/>
      <c r="BO226" s="34"/>
      <c r="BP226" s="23"/>
      <c r="BQ226" s="24"/>
      <c r="BR226" s="25"/>
    </row>
    <row r="227" spans="1:70" s="22" customFormat="1" ht="122.25" customHeight="1" x14ac:dyDescent="0.25">
      <c r="A227" s="17"/>
      <c r="B227" s="18"/>
      <c r="C227" s="19"/>
      <c r="D227" s="19"/>
      <c r="E227" s="20"/>
      <c r="F227" s="18"/>
      <c r="G227" s="18"/>
      <c r="H227" s="18"/>
      <c r="I227" s="18"/>
      <c r="J227" s="18"/>
      <c r="K227" s="42"/>
      <c r="L227" s="6"/>
      <c r="M227" s="42"/>
      <c r="N227" s="43"/>
      <c r="O227" s="43"/>
      <c r="P227" s="43"/>
      <c r="Q227" s="43"/>
      <c r="R227" s="43"/>
      <c r="S227" s="43"/>
      <c r="T227" s="4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76"/>
      <c r="BB227" s="43"/>
      <c r="BC227" s="43"/>
      <c r="BD227" s="42"/>
      <c r="BE227" s="42"/>
      <c r="BF227" s="43"/>
      <c r="BG227" s="42"/>
      <c r="BH227" s="42"/>
      <c r="BI227" s="43"/>
      <c r="BJ227" s="33"/>
      <c r="BK227" s="62"/>
      <c r="BL227" s="24"/>
      <c r="BM227" s="33"/>
      <c r="BN227" s="33"/>
      <c r="BO227" s="34"/>
      <c r="BP227" s="23"/>
      <c r="BQ227" s="24"/>
      <c r="BR227" s="25"/>
    </row>
    <row r="228" spans="1:70" s="22" customFormat="1" ht="122.25" customHeight="1" x14ac:dyDescent="0.25">
      <c r="A228" s="17"/>
      <c r="B228" s="18"/>
      <c r="C228" s="19"/>
      <c r="D228" s="19"/>
      <c r="E228" s="20"/>
      <c r="F228" s="18"/>
      <c r="G228" s="18"/>
      <c r="H228" s="18"/>
      <c r="I228" s="18"/>
      <c r="J228" s="18"/>
      <c r="K228" s="42"/>
      <c r="L228" s="6"/>
      <c r="M228" s="42"/>
      <c r="N228" s="43"/>
      <c r="O228" s="43"/>
      <c r="P228" s="43"/>
      <c r="Q228" s="43"/>
      <c r="R228" s="43"/>
      <c r="S228" s="43"/>
      <c r="T228" s="4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76"/>
      <c r="BB228" s="43"/>
      <c r="BC228" s="43"/>
      <c r="BD228" s="42"/>
      <c r="BE228" s="42"/>
      <c r="BF228" s="43"/>
      <c r="BG228" s="42"/>
      <c r="BH228" s="42"/>
      <c r="BI228" s="43"/>
      <c r="BJ228" s="33"/>
      <c r="BK228" s="62"/>
      <c r="BL228" s="24"/>
      <c r="BM228" s="33"/>
      <c r="BN228" s="33"/>
      <c r="BO228" s="34"/>
      <c r="BP228" s="23"/>
      <c r="BQ228" s="24"/>
      <c r="BR228" s="25"/>
    </row>
    <row r="229" spans="1:70" s="22" customFormat="1" ht="122.25" customHeight="1" x14ac:dyDescent="0.25">
      <c r="A229" s="17"/>
      <c r="B229" s="18"/>
      <c r="C229" s="19"/>
      <c r="D229" s="19"/>
      <c r="E229" s="20"/>
      <c r="F229" s="18"/>
      <c r="G229" s="18"/>
      <c r="H229" s="18"/>
      <c r="I229" s="18"/>
      <c r="J229" s="18"/>
      <c r="K229" s="42"/>
      <c r="L229" s="42"/>
      <c r="M229" s="42"/>
      <c r="N229" s="38"/>
      <c r="O229" s="38"/>
      <c r="P229" s="38"/>
      <c r="Q229" s="38"/>
      <c r="R229" s="38"/>
      <c r="S229" s="38"/>
      <c r="T229" s="38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76"/>
      <c r="BB229" s="43"/>
      <c r="BC229" s="43"/>
      <c r="BD229" s="42"/>
      <c r="BE229" s="42"/>
      <c r="BF229" s="43"/>
      <c r="BG229" s="42"/>
      <c r="BH229" s="42"/>
      <c r="BI229" s="43"/>
      <c r="BJ229" s="33"/>
      <c r="BK229" s="62"/>
      <c r="BL229" s="24"/>
      <c r="BM229" s="33"/>
      <c r="BN229" s="33"/>
      <c r="BO229" s="34"/>
      <c r="BP229" s="23"/>
      <c r="BQ229" s="24"/>
      <c r="BR229" s="25"/>
    </row>
    <row r="230" spans="1:70" s="22" customFormat="1" ht="255" customHeight="1" x14ac:dyDescent="0.25">
      <c r="A230" s="17"/>
      <c r="B230" s="18"/>
      <c r="C230" s="19"/>
      <c r="D230" s="19"/>
      <c r="E230" s="20"/>
      <c r="F230" s="18"/>
      <c r="G230" s="18"/>
      <c r="H230" s="18"/>
      <c r="I230" s="18"/>
      <c r="J230" s="18"/>
      <c r="K230" s="42"/>
      <c r="L230" s="42"/>
      <c r="M230" s="42"/>
      <c r="N230" s="38"/>
      <c r="O230" s="38"/>
      <c r="P230" s="38"/>
      <c r="Q230" s="38"/>
      <c r="R230" s="38"/>
      <c r="S230" s="38"/>
      <c r="T230" s="38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76"/>
      <c r="BB230" s="38"/>
      <c r="BC230" s="38"/>
      <c r="BD230" s="42"/>
      <c r="BE230" s="42"/>
      <c r="BF230" s="43"/>
      <c r="BG230" s="42"/>
      <c r="BH230" s="42"/>
      <c r="BI230" s="43"/>
      <c r="BJ230" s="33"/>
      <c r="BK230" s="62"/>
      <c r="BL230" s="24"/>
      <c r="BM230" s="33"/>
      <c r="BN230" s="33"/>
      <c r="BO230" s="34"/>
      <c r="BP230" s="23"/>
      <c r="BQ230" s="24"/>
      <c r="BR230" s="25"/>
    </row>
    <row r="231" spans="1:70" s="22" customFormat="1" ht="155.25" customHeight="1" x14ac:dyDescent="0.25">
      <c r="A231" s="17"/>
      <c r="B231" s="18"/>
      <c r="C231" s="19"/>
      <c r="D231" s="19"/>
      <c r="E231" s="20"/>
      <c r="F231" s="18"/>
      <c r="G231" s="18"/>
      <c r="H231" s="18"/>
      <c r="I231" s="18"/>
      <c r="J231" s="18"/>
      <c r="K231" s="42"/>
      <c r="L231" s="42"/>
      <c r="M231" s="42"/>
      <c r="N231" s="38"/>
      <c r="O231" s="38"/>
      <c r="P231" s="38"/>
      <c r="Q231" s="38"/>
      <c r="R231" s="38"/>
      <c r="S231" s="38"/>
      <c r="T231" s="38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76"/>
      <c r="BB231" s="43"/>
      <c r="BC231" s="43"/>
      <c r="BD231" s="42"/>
      <c r="BE231" s="42"/>
      <c r="BF231" s="43"/>
      <c r="BG231" s="42"/>
      <c r="BH231" s="42"/>
      <c r="BI231" s="43"/>
      <c r="BJ231" s="33"/>
      <c r="BK231" s="62"/>
      <c r="BL231" s="24"/>
      <c r="BM231" s="33"/>
      <c r="BN231" s="33"/>
      <c r="BO231" s="34"/>
      <c r="BP231" s="23"/>
      <c r="BQ231" s="24"/>
      <c r="BR231" s="25"/>
    </row>
    <row r="232" spans="1:70" s="22" customFormat="1" ht="255" customHeight="1" x14ac:dyDescent="0.25">
      <c r="A232" s="17"/>
      <c r="B232" s="18"/>
      <c r="C232" s="19"/>
      <c r="D232" s="19"/>
      <c r="E232" s="20"/>
      <c r="F232" s="18"/>
      <c r="G232" s="18"/>
      <c r="H232" s="18"/>
      <c r="I232" s="18"/>
      <c r="J232" s="18"/>
      <c r="K232" s="42"/>
      <c r="L232" s="42"/>
      <c r="M232" s="42"/>
      <c r="N232" s="42"/>
      <c r="O232" s="42"/>
      <c r="P232" s="38"/>
      <c r="Q232" s="38"/>
      <c r="R232" s="38"/>
      <c r="S232" s="38"/>
      <c r="T232" s="42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42"/>
      <c r="AZ232" s="38"/>
      <c r="BA232" s="76"/>
      <c r="BB232" s="38"/>
      <c r="BC232" s="38"/>
      <c r="BD232" s="42"/>
      <c r="BE232" s="42"/>
      <c r="BF232" s="43"/>
      <c r="BG232" s="42"/>
      <c r="BH232" s="42"/>
      <c r="BI232" s="43"/>
      <c r="BJ232" s="33"/>
      <c r="BK232" s="62"/>
      <c r="BL232" s="24"/>
      <c r="BM232" s="33"/>
      <c r="BN232" s="33"/>
      <c r="BO232" s="34"/>
      <c r="BP232" s="23"/>
      <c r="BQ232" s="24"/>
      <c r="BR232" s="25"/>
    </row>
    <row r="233" spans="1:70" s="22" customFormat="1" ht="162.75" customHeight="1" x14ac:dyDescent="0.25">
      <c r="A233" s="17"/>
      <c r="B233" s="18"/>
      <c r="C233" s="19"/>
      <c r="D233" s="19"/>
      <c r="E233" s="20"/>
      <c r="F233" s="18"/>
      <c r="G233" s="18"/>
      <c r="H233" s="18"/>
      <c r="I233" s="18"/>
      <c r="J233" s="18"/>
      <c r="K233" s="42"/>
      <c r="L233" s="42"/>
      <c r="M233" s="42"/>
      <c r="N233" s="42"/>
      <c r="O233" s="42"/>
      <c r="P233" s="42"/>
      <c r="Q233" s="42"/>
      <c r="R233" s="42"/>
      <c r="S233" s="42"/>
      <c r="T233" s="38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76"/>
      <c r="BB233" s="43"/>
      <c r="BC233" s="43"/>
      <c r="BD233" s="42"/>
      <c r="BE233" s="42"/>
      <c r="BF233" s="43"/>
      <c r="BG233" s="42"/>
      <c r="BH233" s="42"/>
      <c r="BI233" s="43"/>
      <c r="BJ233" s="33"/>
      <c r="BK233" s="62"/>
      <c r="BL233" s="24"/>
      <c r="BM233" s="33"/>
      <c r="BN233" s="33"/>
      <c r="BO233" s="34"/>
      <c r="BP233" s="23"/>
      <c r="BQ233" s="24"/>
      <c r="BR233" s="25"/>
    </row>
    <row r="234" spans="1:70" s="22" customFormat="1" ht="162.75" customHeight="1" x14ac:dyDescent="0.25">
      <c r="A234" s="17"/>
      <c r="B234" s="18"/>
      <c r="C234" s="19"/>
      <c r="D234" s="19"/>
      <c r="E234" s="20"/>
      <c r="F234" s="18"/>
      <c r="G234" s="18"/>
      <c r="H234" s="18"/>
      <c r="I234" s="18"/>
      <c r="J234" s="18"/>
      <c r="K234" s="42"/>
      <c r="L234" s="42"/>
      <c r="M234" s="42"/>
      <c r="N234" s="38"/>
      <c r="O234" s="38"/>
      <c r="P234" s="38"/>
      <c r="Q234" s="38"/>
      <c r="R234" s="38"/>
      <c r="S234" s="38"/>
      <c r="T234" s="38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76"/>
      <c r="BB234" s="43"/>
      <c r="BC234" s="43"/>
      <c r="BD234" s="42"/>
      <c r="BE234" s="42"/>
      <c r="BF234" s="43"/>
      <c r="BG234" s="42"/>
      <c r="BH234" s="42"/>
      <c r="BI234" s="43"/>
      <c r="BJ234" s="33"/>
      <c r="BK234" s="62"/>
      <c r="BL234" s="24"/>
      <c r="BM234" s="33"/>
      <c r="BN234" s="33"/>
      <c r="BO234" s="34"/>
      <c r="BP234" s="23"/>
      <c r="BQ234" s="24"/>
      <c r="BR234" s="25"/>
    </row>
    <row r="235" spans="1:70" s="22" customFormat="1" ht="294.75" customHeight="1" x14ac:dyDescent="0.25">
      <c r="A235" s="17"/>
      <c r="B235" s="18"/>
      <c r="C235" s="19"/>
      <c r="D235" s="19"/>
      <c r="E235" s="20"/>
      <c r="F235" s="18"/>
      <c r="G235" s="18"/>
      <c r="H235" s="18"/>
      <c r="I235" s="18"/>
      <c r="J235" s="18"/>
      <c r="K235" s="42"/>
      <c r="L235" s="42"/>
      <c r="M235" s="42"/>
      <c r="N235" s="43"/>
      <c r="O235" s="43"/>
      <c r="P235" s="43"/>
      <c r="Q235" s="43"/>
      <c r="R235" s="43"/>
      <c r="S235" s="43"/>
      <c r="T235" s="4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42"/>
      <c r="AF235" s="43"/>
      <c r="AG235" s="43"/>
      <c r="AH235" s="33"/>
      <c r="AI235" s="76"/>
      <c r="AJ235" s="43"/>
      <c r="AK235" s="4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76"/>
      <c r="BB235" s="43"/>
      <c r="BC235" s="43"/>
      <c r="BD235" s="42"/>
      <c r="BE235" s="42"/>
      <c r="BF235" s="43"/>
      <c r="BG235" s="42"/>
      <c r="BH235" s="42"/>
      <c r="BI235" s="43"/>
      <c r="BJ235" s="33"/>
      <c r="BK235" s="62"/>
      <c r="BL235" s="24"/>
      <c r="BM235" s="33"/>
      <c r="BN235" s="33"/>
      <c r="BO235" s="34"/>
      <c r="BP235" s="23"/>
      <c r="BQ235" s="24"/>
      <c r="BR235" s="25"/>
    </row>
    <row r="236" spans="1:70" s="22" customFormat="1" ht="142.5" customHeight="1" x14ac:dyDescent="0.25">
      <c r="A236" s="17"/>
      <c r="B236" s="18"/>
      <c r="C236" s="19"/>
      <c r="D236" s="19"/>
      <c r="E236" s="20"/>
      <c r="F236" s="18"/>
      <c r="G236" s="18"/>
      <c r="H236" s="18"/>
      <c r="I236" s="18"/>
      <c r="J236" s="18"/>
      <c r="K236" s="42"/>
      <c r="L236" s="42"/>
      <c r="M236" s="42"/>
      <c r="N236" s="43"/>
      <c r="O236" s="42"/>
      <c r="P236" s="43"/>
      <c r="Q236" s="43"/>
      <c r="R236" s="43"/>
      <c r="S236" s="43"/>
      <c r="T236" s="4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76"/>
      <c r="BB236" s="43"/>
      <c r="BC236" s="43"/>
      <c r="BD236" s="42"/>
      <c r="BE236" s="42"/>
      <c r="BF236" s="43"/>
      <c r="BG236" s="42"/>
      <c r="BH236" s="42"/>
      <c r="BI236" s="43"/>
      <c r="BJ236" s="33"/>
      <c r="BK236" s="62"/>
      <c r="BL236" s="24"/>
      <c r="BM236" s="33"/>
      <c r="BN236" s="33"/>
      <c r="BO236" s="34"/>
      <c r="BP236" s="23"/>
      <c r="BQ236" s="24"/>
      <c r="BR236" s="25"/>
    </row>
    <row r="237" spans="1:70" s="22" customFormat="1" ht="142.5" customHeight="1" x14ac:dyDescent="0.25">
      <c r="A237" s="17"/>
      <c r="B237" s="18"/>
      <c r="C237" s="19"/>
      <c r="D237" s="19"/>
      <c r="E237" s="20"/>
      <c r="F237" s="18"/>
      <c r="G237" s="18"/>
      <c r="H237" s="18"/>
      <c r="I237" s="18"/>
      <c r="J237" s="18"/>
      <c r="K237" s="42"/>
      <c r="L237" s="42"/>
      <c r="M237" s="42"/>
      <c r="N237" s="43"/>
      <c r="O237" s="43"/>
      <c r="P237" s="43"/>
      <c r="Q237" s="43"/>
      <c r="R237" s="43"/>
      <c r="S237" s="43"/>
      <c r="T237" s="4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76"/>
      <c r="BB237" s="43"/>
      <c r="BC237" s="43"/>
      <c r="BD237" s="42"/>
      <c r="BE237" s="42"/>
      <c r="BF237" s="43"/>
      <c r="BG237" s="42"/>
      <c r="BH237" s="42"/>
      <c r="BI237" s="43"/>
      <c r="BJ237" s="33"/>
      <c r="BK237" s="62"/>
      <c r="BL237" s="24"/>
      <c r="BM237" s="33"/>
      <c r="BN237" s="33"/>
      <c r="BO237" s="34"/>
      <c r="BP237" s="23"/>
      <c r="BQ237" s="24"/>
      <c r="BR237" s="25"/>
    </row>
    <row r="238" spans="1:70" s="22" customFormat="1" ht="187.5" customHeight="1" x14ac:dyDescent="0.25">
      <c r="A238" s="17"/>
      <c r="B238" s="18"/>
      <c r="C238" s="19"/>
      <c r="D238" s="19"/>
      <c r="E238" s="20"/>
      <c r="F238" s="18"/>
      <c r="G238" s="18"/>
      <c r="H238" s="18"/>
      <c r="I238" s="18"/>
      <c r="J238" s="18"/>
      <c r="K238" s="42"/>
      <c r="L238" s="42"/>
      <c r="M238" s="42"/>
      <c r="N238" s="43"/>
      <c r="O238" s="43"/>
      <c r="P238" s="43"/>
      <c r="Q238" s="43"/>
      <c r="R238" s="43"/>
      <c r="S238" s="43"/>
      <c r="T238" s="4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42"/>
      <c r="AN238" s="43"/>
      <c r="AO238" s="42"/>
      <c r="AP238" s="33"/>
      <c r="AQ238" s="33"/>
      <c r="AR238" s="33"/>
      <c r="AS238" s="33"/>
      <c r="AT238" s="33"/>
      <c r="AU238" s="33"/>
      <c r="AV238" s="33"/>
      <c r="AW238" s="33"/>
      <c r="AX238" s="33"/>
      <c r="AY238" s="42"/>
      <c r="AZ238" s="43"/>
      <c r="BA238" s="42"/>
      <c r="BB238" s="43"/>
      <c r="BC238" s="42"/>
      <c r="BD238" s="42"/>
      <c r="BE238" s="42"/>
      <c r="BF238" s="43"/>
      <c r="BG238" s="42"/>
      <c r="BH238" s="42"/>
      <c r="BI238" s="43"/>
      <c r="BJ238" s="33"/>
      <c r="BK238" s="62"/>
      <c r="BL238" s="24"/>
      <c r="BM238" s="33"/>
      <c r="BN238" s="33"/>
      <c r="BO238" s="34"/>
      <c r="BP238" s="23"/>
      <c r="BQ238" s="24"/>
      <c r="BR238" s="25"/>
    </row>
    <row r="239" spans="1:70" s="22" customFormat="1" ht="187.5" customHeight="1" x14ac:dyDescent="0.25">
      <c r="A239" s="17"/>
      <c r="B239" s="18"/>
      <c r="C239" s="19"/>
      <c r="D239" s="19"/>
      <c r="E239" s="20"/>
      <c r="F239" s="18"/>
      <c r="G239" s="18"/>
      <c r="H239" s="18"/>
      <c r="I239" s="18"/>
      <c r="J239" s="18"/>
      <c r="K239" s="42"/>
      <c r="L239" s="42"/>
      <c r="M239" s="42"/>
      <c r="N239" s="43"/>
      <c r="O239" s="43"/>
      <c r="P239" s="43"/>
      <c r="Q239" s="43"/>
      <c r="R239" s="43"/>
      <c r="S239" s="43"/>
      <c r="T239" s="4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42"/>
      <c r="AZ239" s="42"/>
      <c r="BA239" s="76"/>
      <c r="BB239" s="61"/>
      <c r="BC239" s="42"/>
      <c r="BD239" s="42"/>
      <c r="BE239" s="42"/>
      <c r="BF239" s="43"/>
      <c r="BG239" s="42"/>
      <c r="BH239" s="42"/>
      <c r="BI239" s="43"/>
      <c r="BJ239" s="33"/>
      <c r="BK239" s="62"/>
      <c r="BL239" s="24"/>
      <c r="BM239" s="33"/>
      <c r="BN239" s="33"/>
      <c r="BO239" s="34"/>
      <c r="BP239" s="23"/>
      <c r="BQ239" s="24"/>
      <c r="BR239" s="25"/>
    </row>
    <row r="240" spans="1:70" s="22" customFormat="1" ht="187.5" customHeight="1" x14ac:dyDescent="0.25">
      <c r="A240" s="17"/>
      <c r="B240" s="18"/>
      <c r="C240" s="19"/>
      <c r="D240" s="19"/>
      <c r="E240" s="20"/>
      <c r="F240" s="18"/>
      <c r="G240" s="18"/>
      <c r="H240" s="18"/>
      <c r="I240" s="18"/>
      <c r="J240" s="18"/>
      <c r="K240" s="42"/>
      <c r="L240" s="42"/>
      <c r="M240" s="42"/>
      <c r="N240" s="42"/>
      <c r="O240" s="42"/>
      <c r="P240" s="42"/>
      <c r="Q240" s="42"/>
      <c r="R240" s="42"/>
      <c r="S240" s="42"/>
      <c r="T240" s="4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42"/>
      <c r="AZ240" s="42"/>
      <c r="BA240" s="76"/>
      <c r="BB240" s="61"/>
      <c r="BC240" s="42"/>
      <c r="BD240" s="42"/>
      <c r="BE240" s="42"/>
      <c r="BF240" s="43"/>
      <c r="BG240" s="42"/>
      <c r="BH240" s="42"/>
      <c r="BI240" s="43"/>
      <c r="BJ240" s="33"/>
      <c r="BK240" s="62"/>
      <c r="BL240" s="24"/>
      <c r="BM240" s="33"/>
      <c r="BN240" s="33"/>
      <c r="BO240" s="34"/>
      <c r="BP240" s="23"/>
      <c r="BQ240" s="24"/>
      <c r="BR240" s="25"/>
    </row>
    <row r="241" spans="1:70" s="22" customFormat="1" ht="187.5" customHeight="1" x14ac:dyDescent="0.25">
      <c r="A241" s="17"/>
      <c r="B241" s="18"/>
      <c r="C241" s="19"/>
      <c r="D241" s="19"/>
      <c r="E241" s="20"/>
      <c r="F241" s="18"/>
      <c r="G241" s="18"/>
      <c r="H241" s="18"/>
      <c r="I241" s="18"/>
      <c r="J241" s="18"/>
      <c r="K241" s="42"/>
      <c r="L241" s="42"/>
      <c r="M241" s="42"/>
      <c r="N241" s="43"/>
      <c r="O241" s="42"/>
      <c r="P241" s="43"/>
      <c r="Q241" s="43"/>
      <c r="R241" s="43"/>
      <c r="S241" s="43"/>
      <c r="T241" s="4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76"/>
      <c r="BB241" s="43"/>
      <c r="BC241" s="43"/>
      <c r="BD241" s="42"/>
      <c r="BE241" s="42"/>
      <c r="BF241" s="43"/>
      <c r="BG241" s="42"/>
      <c r="BH241" s="42"/>
      <c r="BI241" s="43"/>
      <c r="BJ241" s="33"/>
      <c r="BK241" s="62"/>
      <c r="BL241" s="24"/>
      <c r="BM241" s="33"/>
      <c r="BN241" s="33"/>
      <c r="BO241" s="34"/>
      <c r="BP241" s="23"/>
      <c r="BQ241" s="24"/>
      <c r="BR241" s="25"/>
    </row>
    <row r="242" spans="1:70" s="22" customFormat="1" ht="187.5" customHeight="1" x14ac:dyDescent="0.25">
      <c r="A242" s="17"/>
      <c r="B242" s="18"/>
      <c r="C242" s="19"/>
      <c r="D242" s="19"/>
      <c r="E242" s="20"/>
      <c r="F242" s="18"/>
      <c r="G242" s="18"/>
      <c r="H242" s="18"/>
      <c r="I242" s="18"/>
      <c r="J242" s="18"/>
      <c r="K242" s="42"/>
      <c r="L242" s="42"/>
      <c r="M242" s="76"/>
      <c r="N242" s="23"/>
      <c r="O242" s="23"/>
      <c r="P242" s="23"/>
      <c r="Q242" s="23"/>
      <c r="R242" s="23"/>
      <c r="S242" s="23"/>
      <c r="T242" s="2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76"/>
      <c r="BB242" s="76"/>
      <c r="BC242" s="42"/>
      <c r="BD242" s="42"/>
      <c r="BE242" s="42"/>
      <c r="BF242" s="43"/>
      <c r="BG242" s="42"/>
      <c r="BH242" s="42"/>
      <c r="BI242" s="43"/>
      <c r="BJ242" s="33"/>
      <c r="BK242" s="62"/>
      <c r="BL242" s="24"/>
      <c r="BM242" s="33"/>
      <c r="BN242" s="33"/>
      <c r="BO242" s="34"/>
      <c r="BP242" s="23"/>
      <c r="BQ242" s="24"/>
      <c r="BR242" s="25"/>
    </row>
    <row r="243" spans="1:70" s="22" customFormat="1" ht="349.5" customHeight="1" x14ac:dyDescent="0.25">
      <c r="A243" s="17"/>
      <c r="B243" s="18"/>
      <c r="C243" s="19"/>
      <c r="D243" s="19"/>
      <c r="E243" s="20"/>
      <c r="F243" s="18"/>
      <c r="G243" s="18"/>
      <c r="H243" s="18"/>
      <c r="I243" s="18"/>
      <c r="J243" s="18"/>
      <c r="K243" s="42"/>
      <c r="L243" s="42"/>
      <c r="M243" s="42"/>
      <c r="N243" s="43"/>
      <c r="O243" s="43"/>
      <c r="P243" s="43"/>
      <c r="Q243" s="43"/>
      <c r="R243" s="43"/>
      <c r="S243" s="43"/>
      <c r="T243" s="4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76"/>
      <c r="BB243" s="76"/>
      <c r="BC243" s="42"/>
      <c r="BD243" s="42"/>
      <c r="BE243" s="42"/>
      <c r="BF243" s="43"/>
      <c r="BG243" s="43"/>
      <c r="BH243" s="42"/>
      <c r="BI243" s="43"/>
      <c r="BJ243" s="33"/>
      <c r="BK243" s="62"/>
      <c r="BL243" s="24"/>
      <c r="BM243" s="33"/>
      <c r="BN243" s="33"/>
      <c r="BO243" s="34"/>
      <c r="BP243" s="23"/>
      <c r="BQ243" s="24"/>
      <c r="BR243" s="25"/>
    </row>
    <row r="244" spans="1:70" s="22" customFormat="1" ht="167.25" customHeight="1" x14ac:dyDescent="0.25">
      <c r="A244" s="17"/>
      <c r="B244" s="18"/>
      <c r="C244" s="19"/>
      <c r="D244" s="19"/>
      <c r="E244" s="20"/>
      <c r="F244" s="18"/>
      <c r="G244" s="18"/>
      <c r="H244" s="18"/>
      <c r="I244" s="18"/>
      <c r="J244" s="18"/>
      <c r="K244" s="42"/>
      <c r="L244" s="42"/>
      <c r="M244" s="42"/>
      <c r="N244" s="43"/>
      <c r="O244" s="43"/>
      <c r="P244" s="43"/>
      <c r="Q244" s="43"/>
      <c r="R244" s="43"/>
      <c r="S244" s="43"/>
      <c r="T244" s="4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62"/>
      <c r="AJ244" s="33"/>
      <c r="AK244" s="33"/>
      <c r="AL244" s="33"/>
      <c r="AM244" s="33"/>
      <c r="AN244" s="33"/>
      <c r="AO244" s="33"/>
      <c r="AP244" s="33"/>
      <c r="AQ244" s="62"/>
      <c r="AR244" s="33"/>
      <c r="AS244" s="33"/>
      <c r="AT244" s="33"/>
      <c r="AU244" s="33"/>
      <c r="AV244" s="33"/>
      <c r="AW244" s="33"/>
      <c r="AX244" s="33"/>
      <c r="AY244" s="33"/>
      <c r="AZ244" s="33"/>
      <c r="BA244" s="76"/>
      <c r="BB244" s="76"/>
      <c r="BC244" s="42"/>
      <c r="BD244" s="42"/>
      <c r="BE244" s="42"/>
      <c r="BF244" s="43"/>
      <c r="BG244" s="42"/>
      <c r="BH244" s="42"/>
      <c r="BI244" s="43"/>
      <c r="BJ244" s="33"/>
      <c r="BK244" s="62"/>
      <c r="BL244" s="24"/>
      <c r="BM244" s="33"/>
      <c r="BN244" s="33"/>
      <c r="BO244" s="34"/>
      <c r="BP244" s="23"/>
      <c r="BQ244" s="24"/>
      <c r="BR244" s="25"/>
    </row>
    <row r="245" spans="1:70" s="22" customFormat="1" ht="409.6" customHeight="1" x14ac:dyDescent="0.25">
      <c r="A245" s="17"/>
      <c r="B245" s="18"/>
      <c r="C245" s="19"/>
      <c r="D245" s="19"/>
      <c r="E245" s="20"/>
      <c r="F245" s="18"/>
      <c r="G245" s="18"/>
      <c r="H245" s="18"/>
      <c r="I245" s="18"/>
      <c r="J245" s="18"/>
      <c r="K245" s="42"/>
      <c r="L245" s="42"/>
      <c r="M245" s="42"/>
      <c r="N245" s="43"/>
      <c r="O245" s="43"/>
      <c r="P245" s="43"/>
      <c r="Q245" s="43"/>
      <c r="R245" s="43"/>
      <c r="S245" s="43"/>
      <c r="T245" s="4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42"/>
      <c r="AF245" s="43"/>
      <c r="AG245" s="42"/>
      <c r="AH245" s="33"/>
      <c r="AI245" s="76"/>
      <c r="AJ245" s="43"/>
      <c r="AK245" s="42"/>
      <c r="AL245" s="43"/>
      <c r="AM245" s="42"/>
      <c r="AN245" s="33"/>
      <c r="AO245" s="33"/>
      <c r="AP245" s="33"/>
      <c r="AQ245" s="76"/>
      <c r="AR245" s="43"/>
      <c r="AS245" s="33"/>
      <c r="AT245" s="33"/>
      <c r="AU245" s="33"/>
      <c r="AV245" s="33"/>
      <c r="AW245" s="33"/>
      <c r="AX245" s="33"/>
      <c r="AY245" s="33"/>
      <c r="AZ245" s="33"/>
      <c r="BA245" s="76"/>
      <c r="BB245" s="43"/>
      <c r="BC245" s="42"/>
      <c r="BD245" s="43"/>
      <c r="BE245" s="42"/>
      <c r="BF245" s="43"/>
      <c r="BG245" s="42"/>
      <c r="BH245" s="43"/>
      <c r="BI245" s="43"/>
      <c r="BJ245" s="33"/>
      <c r="BK245" s="62"/>
      <c r="BL245" s="24"/>
      <c r="BM245" s="33"/>
      <c r="BN245" s="33"/>
      <c r="BO245" s="34"/>
      <c r="BP245" s="23"/>
      <c r="BQ245" s="24"/>
      <c r="BR245" s="25"/>
    </row>
    <row r="246" spans="1:70" s="22" customFormat="1" ht="134.25" customHeight="1" x14ac:dyDescent="0.25">
      <c r="A246" s="17"/>
      <c r="B246" s="18"/>
      <c r="C246" s="19"/>
      <c r="D246" s="19"/>
      <c r="E246" s="20"/>
      <c r="F246" s="18"/>
      <c r="G246" s="18"/>
      <c r="H246" s="18"/>
      <c r="I246" s="18"/>
      <c r="J246" s="18"/>
      <c r="K246" s="42"/>
      <c r="L246" s="42"/>
      <c r="M246" s="42"/>
      <c r="N246" s="43"/>
      <c r="O246" s="42"/>
      <c r="P246" s="43"/>
      <c r="Q246" s="43"/>
      <c r="R246" s="43"/>
      <c r="S246" s="43"/>
      <c r="T246" s="4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42"/>
      <c r="AF246" s="43"/>
      <c r="AG246" s="42"/>
      <c r="AH246" s="33"/>
      <c r="AI246" s="76"/>
      <c r="AJ246" s="42"/>
      <c r="AK246" s="42"/>
      <c r="AL246" s="33"/>
      <c r="AM246" s="33"/>
      <c r="AN246" s="33"/>
      <c r="AO246" s="33"/>
      <c r="AP246" s="33"/>
      <c r="AQ246" s="76"/>
      <c r="AR246" s="42"/>
      <c r="AS246" s="33"/>
      <c r="AT246" s="33"/>
      <c r="AU246" s="33"/>
      <c r="AV246" s="33"/>
      <c r="AW246" s="33"/>
      <c r="AX246" s="33"/>
      <c r="AY246" s="33"/>
      <c r="AZ246" s="33"/>
      <c r="BA246" s="76"/>
      <c r="BB246" s="43"/>
      <c r="BC246" s="42"/>
      <c r="BD246" s="43"/>
      <c r="BE246" s="42"/>
      <c r="BF246" s="43"/>
      <c r="BG246" s="42"/>
      <c r="BH246" s="43"/>
      <c r="BI246" s="43"/>
      <c r="BJ246" s="33"/>
      <c r="BK246" s="62"/>
      <c r="BL246" s="24"/>
      <c r="BM246" s="33"/>
      <c r="BN246" s="33"/>
      <c r="BO246" s="34"/>
      <c r="BP246" s="23"/>
      <c r="BQ246" s="24"/>
      <c r="BR246" s="25"/>
    </row>
    <row r="247" spans="1:70" s="22" customFormat="1" ht="134.25" customHeight="1" x14ac:dyDescent="0.25">
      <c r="A247" s="17"/>
      <c r="B247" s="18"/>
      <c r="C247" s="19"/>
      <c r="D247" s="19"/>
      <c r="E247" s="20"/>
      <c r="F247" s="18"/>
      <c r="G247" s="18"/>
      <c r="H247" s="18"/>
      <c r="I247" s="18"/>
      <c r="J247" s="18"/>
      <c r="K247" s="42"/>
      <c r="L247" s="42"/>
      <c r="M247" s="42"/>
      <c r="N247" s="43"/>
      <c r="O247" s="43"/>
      <c r="P247" s="43"/>
      <c r="Q247" s="43"/>
      <c r="R247" s="43"/>
      <c r="S247" s="43"/>
      <c r="T247" s="4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42"/>
      <c r="AF247" s="43"/>
      <c r="AG247" s="42"/>
      <c r="AH247" s="33"/>
      <c r="AI247" s="76"/>
      <c r="AJ247" s="42"/>
      <c r="AK247" s="42"/>
      <c r="AL247" s="33"/>
      <c r="AM247" s="33"/>
      <c r="AN247" s="33"/>
      <c r="AO247" s="33"/>
      <c r="AP247" s="33"/>
      <c r="AQ247" s="76"/>
      <c r="AR247" s="42"/>
      <c r="AS247" s="33"/>
      <c r="AT247" s="33"/>
      <c r="AU247" s="33"/>
      <c r="AV247" s="33"/>
      <c r="AW247" s="33"/>
      <c r="AX247" s="33"/>
      <c r="AY247" s="33"/>
      <c r="AZ247" s="33"/>
      <c r="BA247" s="76"/>
      <c r="BB247" s="43"/>
      <c r="BC247" s="42"/>
      <c r="BD247" s="43"/>
      <c r="BE247" s="42"/>
      <c r="BF247" s="43"/>
      <c r="BG247" s="42"/>
      <c r="BH247" s="43"/>
      <c r="BI247" s="43"/>
      <c r="BJ247" s="33"/>
      <c r="BK247" s="62"/>
      <c r="BL247" s="24"/>
      <c r="BM247" s="33"/>
      <c r="BN247" s="33"/>
      <c r="BO247" s="34"/>
      <c r="BP247" s="23"/>
      <c r="BQ247" s="24"/>
      <c r="BR247" s="25"/>
    </row>
    <row r="248" spans="1:70" s="22" customFormat="1" ht="134.25" customHeight="1" x14ac:dyDescent="0.25">
      <c r="A248" s="17"/>
      <c r="B248" s="18"/>
      <c r="C248" s="19"/>
      <c r="D248" s="19"/>
      <c r="E248" s="20"/>
      <c r="F248" s="18"/>
      <c r="G248" s="18"/>
      <c r="H248" s="18"/>
      <c r="I248" s="18"/>
      <c r="J248" s="18"/>
      <c r="K248" s="42"/>
      <c r="L248" s="42"/>
      <c r="M248" s="42"/>
      <c r="N248" s="42"/>
      <c r="O248" s="42"/>
      <c r="P248" s="43"/>
      <c r="Q248" s="43"/>
      <c r="R248" s="43"/>
      <c r="S248" s="43"/>
      <c r="T248" s="4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42"/>
      <c r="AF248" s="43"/>
      <c r="AG248" s="42"/>
      <c r="AH248" s="33"/>
      <c r="AI248" s="76"/>
      <c r="AJ248" s="42"/>
      <c r="AK248" s="42"/>
      <c r="AL248" s="33"/>
      <c r="AM248" s="33"/>
      <c r="AN248" s="33"/>
      <c r="AO248" s="33"/>
      <c r="AP248" s="33"/>
      <c r="AQ248" s="76"/>
      <c r="AR248" s="42"/>
      <c r="AS248" s="33"/>
      <c r="AT248" s="33"/>
      <c r="AU248" s="33"/>
      <c r="AV248" s="33"/>
      <c r="AW248" s="33"/>
      <c r="AX248" s="33"/>
      <c r="AY248" s="33"/>
      <c r="AZ248" s="33"/>
      <c r="BA248" s="76"/>
      <c r="BB248" s="43"/>
      <c r="BC248" s="42"/>
      <c r="BD248" s="43"/>
      <c r="BE248" s="42"/>
      <c r="BF248" s="43"/>
      <c r="BG248" s="42"/>
      <c r="BH248" s="43"/>
      <c r="BI248" s="43"/>
      <c r="BJ248" s="33"/>
      <c r="BK248" s="62"/>
      <c r="BL248" s="24"/>
      <c r="BM248" s="33"/>
      <c r="BN248" s="33"/>
      <c r="BO248" s="34"/>
      <c r="BP248" s="23"/>
      <c r="BQ248" s="24"/>
      <c r="BR248" s="25"/>
    </row>
    <row r="249" spans="1:70" s="22" customFormat="1" ht="134.25" customHeight="1" x14ac:dyDescent="0.25">
      <c r="A249" s="17"/>
      <c r="B249" s="18"/>
      <c r="C249" s="19"/>
      <c r="D249" s="19"/>
      <c r="E249" s="20"/>
      <c r="F249" s="18"/>
      <c r="G249" s="18"/>
      <c r="H249" s="18"/>
      <c r="I249" s="18"/>
      <c r="J249" s="18"/>
      <c r="K249" s="42"/>
      <c r="L249" s="42"/>
      <c r="M249" s="42"/>
      <c r="N249" s="43"/>
      <c r="O249" s="42"/>
      <c r="P249" s="42"/>
      <c r="Q249" s="42"/>
      <c r="R249" s="42"/>
      <c r="S249" s="42"/>
      <c r="T249" s="4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42"/>
      <c r="AF249" s="43"/>
      <c r="AG249" s="42"/>
      <c r="AH249" s="33"/>
      <c r="AI249" s="76"/>
      <c r="AJ249" s="42"/>
      <c r="AK249" s="42"/>
      <c r="AL249" s="33"/>
      <c r="AM249" s="33"/>
      <c r="AN249" s="33"/>
      <c r="AO249" s="33"/>
      <c r="AP249" s="33"/>
      <c r="AQ249" s="76"/>
      <c r="AR249" s="42"/>
      <c r="AS249" s="33"/>
      <c r="AT249" s="33"/>
      <c r="AU249" s="33"/>
      <c r="AV249" s="33"/>
      <c r="AW249" s="33"/>
      <c r="AX249" s="33"/>
      <c r="AY249" s="33"/>
      <c r="AZ249" s="33"/>
      <c r="BA249" s="76"/>
      <c r="BB249" s="43"/>
      <c r="BC249" s="42"/>
      <c r="BD249" s="43"/>
      <c r="BE249" s="42"/>
      <c r="BF249" s="43"/>
      <c r="BG249" s="42"/>
      <c r="BH249" s="43"/>
      <c r="BI249" s="43"/>
      <c r="BJ249" s="33"/>
      <c r="BK249" s="62"/>
      <c r="BL249" s="24"/>
      <c r="BM249" s="33"/>
      <c r="BN249" s="33"/>
      <c r="BO249" s="34"/>
      <c r="BP249" s="23"/>
      <c r="BQ249" s="24"/>
      <c r="BR249" s="25"/>
    </row>
    <row r="250" spans="1:70" s="22" customFormat="1" ht="134.25" customHeight="1" x14ac:dyDescent="0.25">
      <c r="A250" s="17"/>
      <c r="B250" s="18"/>
      <c r="C250" s="19"/>
      <c r="D250" s="19"/>
      <c r="E250" s="20"/>
      <c r="F250" s="18"/>
      <c r="G250" s="18"/>
      <c r="H250" s="18"/>
      <c r="I250" s="18"/>
      <c r="J250" s="18"/>
      <c r="K250" s="42"/>
      <c r="L250" s="42"/>
      <c r="M250" s="42"/>
      <c r="N250" s="43"/>
      <c r="O250" s="42"/>
      <c r="P250" s="43"/>
      <c r="Q250" s="43"/>
      <c r="R250" s="43"/>
      <c r="S250" s="43"/>
      <c r="T250" s="4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42"/>
      <c r="AF250" s="43"/>
      <c r="AG250" s="42"/>
      <c r="AH250" s="33"/>
      <c r="AI250" s="76"/>
      <c r="AJ250" s="42"/>
      <c r="AK250" s="42"/>
      <c r="AL250" s="33"/>
      <c r="AM250" s="33"/>
      <c r="AN250" s="33"/>
      <c r="AO250" s="33"/>
      <c r="AP250" s="33"/>
      <c r="AQ250" s="76"/>
      <c r="AR250" s="42"/>
      <c r="AS250" s="33"/>
      <c r="AT250" s="33"/>
      <c r="AU250" s="33"/>
      <c r="AV250" s="33"/>
      <c r="AW250" s="33"/>
      <c r="AX250" s="33"/>
      <c r="AY250" s="33"/>
      <c r="AZ250" s="33"/>
      <c r="BA250" s="76"/>
      <c r="BB250" s="43"/>
      <c r="BC250" s="42"/>
      <c r="BD250" s="43"/>
      <c r="BE250" s="42"/>
      <c r="BF250" s="43"/>
      <c r="BG250" s="42"/>
      <c r="BH250" s="43"/>
      <c r="BI250" s="43"/>
      <c r="BJ250" s="33"/>
      <c r="BK250" s="62"/>
      <c r="BL250" s="24"/>
      <c r="BM250" s="33"/>
      <c r="BN250" s="33"/>
      <c r="BO250" s="34"/>
      <c r="BP250" s="23"/>
      <c r="BQ250" s="24"/>
      <c r="BR250" s="25"/>
    </row>
    <row r="251" spans="1:70" s="22" customFormat="1" ht="409.6" customHeight="1" x14ac:dyDescent="0.25">
      <c r="A251" s="17"/>
      <c r="B251" s="18"/>
      <c r="C251" s="19"/>
      <c r="D251" s="19"/>
      <c r="E251" s="20"/>
      <c r="F251" s="18"/>
      <c r="G251" s="18"/>
      <c r="H251" s="18"/>
      <c r="I251" s="18"/>
      <c r="J251" s="18"/>
      <c r="K251" s="42"/>
      <c r="L251" s="42"/>
      <c r="M251" s="42"/>
      <c r="N251" s="43"/>
      <c r="O251" s="43"/>
      <c r="P251" s="43"/>
      <c r="Q251" s="43"/>
      <c r="R251" s="43"/>
      <c r="S251" s="43"/>
      <c r="T251" s="4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42"/>
      <c r="AF251" s="43"/>
      <c r="AG251" s="43"/>
      <c r="AH251" s="33"/>
      <c r="AI251" s="76"/>
      <c r="AJ251" s="43"/>
      <c r="AK251" s="43"/>
      <c r="AL251" s="33"/>
      <c r="AM251" s="33"/>
      <c r="AN251" s="33"/>
      <c r="AO251" s="33"/>
      <c r="AP251" s="33"/>
      <c r="AQ251" s="76"/>
      <c r="AR251" s="43"/>
      <c r="AS251" s="33"/>
      <c r="AT251" s="33"/>
      <c r="AU251" s="33"/>
      <c r="AV251" s="33"/>
      <c r="AW251" s="33"/>
      <c r="AX251" s="33"/>
      <c r="AY251" s="33"/>
      <c r="AZ251" s="33"/>
      <c r="BA251" s="76"/>
      <c r="BB251" s="43"/>
      <c r="BC251" s="43"/>
      <c r="BD251" s="42"/>
      <c r="BE251" s="42"/>
      <c r="BF251" s="43"/>
      <c r="BG251" s="42"/>
      <c r="BH251" s="42"/>
      <c r="BI251" s="43"/>
      <c r="BJ251" s="33"/>
      <c r="BK251" s="62"/>
      <c r="BL251" s="24"/>
      <c r="BM251" s="33"/>
      <c r="BN251" s="33"/>
      <c r="BO251" s="34"/>
      <c r="BP251" s="23"/>
      <c r="BQ251" s="24"/>
      <c r="BR251" s="25"/>
    </row>
    <row r="252" spans="1:70" s="22" customFormat="1" ht="134.25" customHeight="1" x14ac:dyDescent="0.25">
      <c r="A252" s="17"/>
      <c r="B252" s="18"/>
      <c r="C252" s="19"/>
      <c r="D252" s="19"/>
      <c r="E252" s="20"/>
      <c r="F252" s="18"/>
      <c r="G252" s="18"/>
      <c r="H252" s="18"/>
      <c r="I252" s="18"/>
      <c r="J252" s="18"/>
      <c r="K252" s="42"/>
      <c r="L252" s="42"/>
      <c r="M252" s="42"/>
      <c r="N252" s="43"/>
      <c r="O252" s="43"/>
      <c r="P252" s="43"/>
      <c r="Q252" s="43"/>
      <c r="R252" s="43"/>
      <c r="S252" s="43"/>
      <c r="T252" s="4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73"/>
      <c r="BB252" s="73"/>
      <c r="BC252" s="42"/>
      <c r="BD252" s="42"/>
      <c r="BE252" s="42"/>
      <c r="BF252" s="43"/>
      <c r="BG252" s="42"/>
      <c r="BH252" s="42"/>
      <c r="BI252" s="43"/>
      <c r="BJ252" s="33"/>
      <c r="BK252" s="62"/>
      <c r="BL252" s="24"/>
      <c r="BM252" s="33"/>
      <c r="BN252" s="33"/>
      <c r="BO252" s="34"/>
      <c r="BP252" s="23"/>
      <c r="BQ252" s="24"/>
      <c r="BR252" s="25"/>
    </row>
    <row r="253" spans="1:70" s="22" customFormat="1" ht="134.25" customHeight="1" x14ac:dyDescent="0.25">
      <c r="A253" s="17"/>
      <c r="B253" s="18"/>
      <c r="C253" s="19"/>
      <c r="D253" s="19"/>
      <c r="E253" s="20"/>
      <c r="F253" s="18"/>
      <c r="G253" s="18"/>
      <c r="H253" s="18"/>
      <c r="I253" s="18"/>
      <c r="J253" s="18"/>
      <c r="K253" s="42"/>
      <c r="L253" s="42"/>
      <c r="M253" s="42"/>
      <c r="N253" s="43"/>
      <c r="O253" s="43"/>
      <c r="P253" s="43"/>
      <c r="Q253" s="43"/>
      <c r="R253" s="43"/>
      <c r="S253" s="43"/>
      <c r="T253" s="4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73"/>
      <c r="BB253" s="73"/>
      <c r="BC253" s="42"/>
      <c r="BD253" s="42"/>
      <c r="BE253" s="42"/>
      <c r="BF253" s="43"/>
      <c r="BG253" s="42"/>
      <c r="BH253" s="42"/>
      <c r="BI253" s="43"/>
      <c r="BJ253" s="33"/>
      <c r="BK253" s="62"/>
      <c r="BL253" s="24"/>
      <c r="BM253" s="33"/>
      <c r="BN253" s="33"/>
      <c r="BO253" s="34"/>
      <c r="BP253" s="23"/>
      <c r="BQ253" s="24"/>
      <c r="BR253" s="25"/>
    </row>
    <row r="254" spans="1:70" s="22" customFormat="1" ht="134.25" customHeight="1" x14ac:dyDescent="0.25">
      <c r="A254" s="17"/>
      <c r="B254" s="18"/>
      <c r="C254" s="19"/>
      <c r="D254" s="19"/>
      <c r="E254" s="20"/>
      <c r="F254" s="18"/>
      <c r="G254" s="18"/>
      <c r="H254" s="18"/>
      <c r="I254" s="18"/>
      <c r="J254" s="18"/>
      <c r="K254" s="42"/>
      <c r="L254" s="42"/>
      <c r="M254" s="42"/>
      <c r="N254" s="43"/>
      <c r="O254" s="42"/>
      <c r="P254" s="42"/>
      <c r="Q254" s="42"/>
      <c r="R254" s="42"/>
      <c r="S254" s="42"/>
      <c r="T254" s="4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73"/>
      <c r="BB254" s="73"/>
      <c r="BC254" s="42"/>
      <c r="BD254" s="42"/>
      <c r="BE254" s="42"/>
      <c r="BF254" s="43"/>
      <c r="BG254" s="42"/>
      <c r="BH254" s="42"/>
      <c r="BI254" s="43"/>
      <c r="BJ254" s="33"/>
      <c r="BK254" s="62"/>
      <c r="BL254" s="24"/>
      <c r="BM254" s="33"/>
      <c r="BN254" s="33"/>
      <c r="BO254" s="34"/>
      <c r="BP254" s="23"/>
      <c r="BQ254" s="24"/>
      <c r="BR254" s="25"/>
    </row>
    <row r="255" spans="1:70" s="22" customFormat="1" ht="134.25" customHeight="1" x14ac:dyDescent="0.25">
      <c r="A255" s="17"/>
      <c r="B255" s="18"/>
      <c r="C255" s="19"/>
      <c r="D255" s="19"/>
      <c r="E255" s="20"/>
      <c r="F255" s="18"/>
      <c r="G255" s="18"/>
      <c r="H255" s="18"/>
      <c r="I255" s="18"/>
      <c r="J255" s="18"/>
      <c r="K255" s="42"/>
      <c r="L255" s="42"/>
      <c r="M255" s="42"/>
      <c r="N255" s="43"/>
      <c r="O255" s="43"/>
      <c r="P255" s="43"/>
      <c r="Q255" s="43"/>
      <c r="R255" s="43"/>
      <c r="S255" s="43"/>
      <c r="T255" s="4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73"/>
      <c r="BB255" s="73"/>
      <c r="BC255" s="42"/>
      <c r="BD255" s="42"/>
      <c r="BE255" s="42"/>
      <c r="BF255" s="43"/>
      <c r="BG255" s="42"/>
      <c r="BH255" s="42"/>
      <c r="BI255" s="43"/>
      <c r="BJ255" s="33"/>
      <c r="BK255" s="62"/>
      <c r="BL255" s="24"/>
      <c r="BM255" s="33"/>
      <c r="BN255" s="33"/>
      <c r="BO255" s="34"/>
      <c r="BP255" s="23"/>
      <c r="BQ255" s="24"/>
      <c r="BR255" s="25"/>
    </row>
    <row r="256" spans="1:70" s="22" customFormat="1" ht="409.5" customHeight="1" x14ac:dyDescent="0.25">
      <c r="A256" s="17"/>
      <c r="B256" s="18"/>
      <c r="C256" s="19"/>
      <c r="D256" s="19"/>
      <c r="E256" s="20"/>
      <c r="F256" s="18"/>
      <c r="G256" s="18"/>
      <c r="H256" s="18"/>
      <c r="I256" s="18"/>
      <c r="J256" s="18"/>
      <c r="K256" s="42"/>
      <c r="L256" s="42"/>
      <c r="M256" s="42"/>
      <c r="N256" s="43"/>
      <c r="O256" s="43"/>
      <c r="P256" s="43"/>
      <c r="Q256" s="43"/>
      <c r="R256" s="43"/>
      <c r="S256" s="43"/>
      <c r="T256" s="4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42"/>
      <c r="AH256" s="43"/>
      <c r="AI256" s="42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73"/>
      <c r="BB256" s="43"/>
      <c r="BC256" s="43"/>
      <c r="BD256" s="42"/>
      <c r="BE256" s="42"/>
      <c r="BF256" s="43"/>
      <c r="BG256" s="42"/>
      <c r="BH256" s="42"/>
      <c r="BI256" s="43"/>
      <c r="BJ256" s="33"/>
      <c r="BK256" s="62"/>
      <c r="BL256" s="24"/>
      <c r="BM256" s="33"/>
      <c r="BN256" s="33"/>
      <c r="BO256" s="34"/>
      <c r="BP256" s="23"/>
      <c r="BQ256" s="24"/>
      <c r="BR256" s="25"/>
    </row>
    <row r="257" spans="1:70" s="22" customFormat="1" ht="132" customHeight="1" x14ac:dyDescent="0.25">
      <c r="A257" s="17"/>
      <c r="B257" s="18"/>
      <c r="C257" s="19"/>
      <c r="D257" s="19"/>
      <c r="E257" s="20"/>
      <c r="F257" s="18"/>
      <c r="G257" s="18"/>
      <c r="H257" s="18"/>
      <c r="I257" s="18"/>
      <c r="J257" s="18"/>
      <c r="K257" s="42"/>
      <c r="L257" s="42"/>
      <c r="M257" s="42"/>
      <c r="N257" s="42"/>
      <c r="O257" s="42"/>
      <c r="P257" s="43"/>
      <c r="Q257" s="43"/>
      <c r="R257" s="43"/>
      <c r="S257" s="43"/>
      <c r="T257" s="4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73"/>
      <c r="BB257" s="73"/>
      <c r="BC257" s="42"/>
      <c r="BD257" s="42"/>
      <c r="BE257" s="42"/>
      <c r="BF257" s="43"/>
      <c r="BG257" s="42"/>
      <c r="BH257" s="42"/>
      <c r="BI257" s="43"/>
      <c r="BJ257" s="33"/>
      <c r="BK257" s="62"/>
      <c r="BL257" s="24"/>
      <c r="BM257" s="33"/>
      <c r="BN257" s="33"/>
      <c r="BO257" s="34"/>
      <c r="BP257" s="23"/>
      <c r="BQ257" s="24"/>
      <c r="BR257" s="25"/>
    </row>
    <row r="258" spans="1:70" s="22" customFormat="1" ht="132" customHeight="1" x14ac:dyDescent="0.25">
      <c r="A258" s="17"/>
      <c r="B258" s="18"/>
      <c r="C258" s="19"/>
      <c r="D258" s="19"/>
      <c r="E258" s="20"/>
      <c r="F258" s="18"/>
      <c r="G258" s="18"/>
      <c r="H258" s="18"/>
      <c r="I258" s="18"/>
      <c r="J258" s="18"/>
      <c r="K258" s="42"/>
      <c r="L258" s="42"/>
      <c r="M258" s="42"/>
      <c r="N258" s="43"/>
      <c r="O258" s="43"/>
      <c r="P258" s="43"/>
      <c r="Q258" s="43"/>
      <c r="R258" s="43"/>
      <c r="S258" s="43"/>
      <c r="T258" s="4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73"/>
      <c r="BB258" s="73"/>
      <c r="BC258" s="42"/>
      <c r="BD258" s="42"/>
      <c r="BE258" s="42"/>
      <c r="BF258" s="43"/>
      <c r="BG258" s="42"/>
      <c r="BH258" s="42"/>
      <c r="BI258" s="43"/>
      <c r="BJ258" s="33"/>
      <c r="BK258" s="62"/>
      <c r="BL258" s="24"/>
      <c r="BM258" s="33"/>
      <c r="BN258" s="33"/>
      <c r="BO258" s="34"/>
      <c r="BP258" s="23"/>
      <c r="BQ258" s="24"/>
      <c r="BR258" s="25"/>
    </row>
    <row r="259" spans="1:70" s="22" customFormat="1" ht="409.6" customHeight="1" x14ac:dyDescent="0.25">
      <c r="A259" s="17"/>
      <c r="B259" s="18"/>
      <c r="C259" s="19"/>
      <c r="D259" s="19"/>
      <c r="E259" s="20"/>
      <c r="F259" s="18"/>
      <c r="G259" s="18"/>
      <c r="H259" s="18"/>
      <c r="I259" s="18"/>
      <c r="J259" s="18"/>
      <c r="K259" s="42"/>
      <c r="L259" s="42"/>
      <c r="M259" s="42"/>
      <c r="N259" s="43"/>
      <c r="O259" s="43"/>
      <c r="P259" s="43"/>
      <c r="Q259" s="43"/>
      <c r="R259" s="43"/>
      <c r="S259" s="43"/>
      <c r="T259" s="4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73"/>
      <c r="BB259" s="43"/>
      <c r="BC259" s="43"/>
      <c r="BD259" s="42"/>
      <c r="BE259" s="42"/>
      <c r="BF259" s="43"/>
      <c r="BG259" s="42"/>
      <c r="BH259" s="42"/>
      <c r="BI259" s="43"/>
      <c r="BJ259" s="33"/>
      <c r="BK259" s="62"/>
      <c r="BL259" s="24"/>
      <c r="BM259" s="33"/>
      <c r="BN259" s="33"/>
      <c r="BO259" s="34"/>
      <c r="BP259" s="23"/>
      <c r="BQ259" s="24"/>
      <c r="BR259" s="25"/>
    </row>
    <row r="260" spans="1:70" s="22" customFormat="1" ht="169.5" customHeight="1" x14ac:dyDescent="0.25">
      <c r="A260" s="17"/>
      <c r="B260" s="18"/>
      <c r="C260" s="19"/>
      <c r="D260" s="19"/>
      <c r="E260" s="20"/>
      <c r="F260" s="18"/>
      <c r="G260" s="18"/>
      <c r="H260" s="18"/>
      <c r="I260" s="18"/>
      <c r="J260" s="18"/>
      <c r="K260" s="42"/>
      <c r="L260" s="42"/>
      <c r="M260" s="42"/>
      <c r="N260" s="43"/>
      <c r="O260" s="43"/>
      <c r="P260" s="43"/>
      <c r="Q260" s="43"/>
      <c r="R260" s="43"/>
      <c r="S260" s="43"/>
      <c r="T260" s="4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73"/>
      <c r="BB260" s="73"/>
      <c r="BC260" s="42"/>
      <c r="BD260" s="42"/>
      <c r="BE260" s="42"/>
      <c r="BF260" s="43"/>
      <c r="BG260" s="42"/>
      <c r="BH260" s="42"/>
      <c r="BI260" s="43"/>
      <c r="BJ260" s="33"/>
      <c r="BK260" s="62"/>
      <c r="BL260" s="24"/>
      <c r="BM260" s="33"/>
      <c r="BN260" s="33"/>
      <c r="BO260" s="34"/>
      <c r="BP260" s="23"/>
      <c r="BQ260" s="24"/>
      <c r="BR260" s="25"/>
    </row>
    <row r="261" spans="1:70" s="22" customFormat="1" ht="162" customHeight="1" x14ac:dyDescent="0.25">
      <c r="A261" s="17"/>
      <c r="B261" s="18"/>
      <c r="C261" s="19"/>
      <c r="D261" s="19"/>
      <c r="E261" s="20"/>
      <c r="F261" s="18"/>
      <c r="G261" s="18"/>
      <c r="H261" s="18"/>
      <c r="I261" s="18"/>
      <c r="J261" s="18"/>
      <c r="K261" s="42"/>
      <c r="L261" s="42"/>
      <c r="M261" s="42"/>
      <c r="N261" s="43"/>
      <c r="O261" s="43"/>
      <c r="P261" s="43"/>
      <c r="Q261" s="43"/>
      <c r="R261" s="43"/>
      <c r="S261" s="43"/>
      <c r="T261" s="4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73"/>
      <c r="BB261" s="73"/>
      <c r="BC261" s="42"/>
      <c r="BD261" s="42"/>
      <c r="BE261" s="42"/>
      <c r="BF261" s="43"/>
      <c r="BG261" s="42"/>
      <c r="BH261" s="43"/>
      <c r="BI261" s="43"/>
      <c r="BJ261" s="33"/>
      <c r="BK261" s="62"/>
      <c r="BL261" s="24"/>
      <c r="BM261" s="33"/>
      <c r="BN261" s="33"/>
      <c r="BO261" s="34"/>
      <c r="BP261" s="23"/>
      <c r="BQ261" s="24"/>
      <c r="BR261" s="25"/>
    </row>
    <row r="262" spans="1:70" s="22" customFormat="1" ht="162" customHeight="1" x14ac:dyDescent="0.25">
      <c r="A262" s="17"/>
      <c r="B262" s="18"/>
      <c r="C262" s="19"/>
      <c r="D262" s="19"/>
      <c r="E262" s="20"/>
      <c r="F262" s="18"/>
      <c r="G262" s="18"/>
      <c r="H262" s="18"/>
      <c r="I262" s="18"/>
      <c r="J262" s="18"/>
      <c r="K262" s="42"/>
      <c r="L262" s="42"/>
      <c r="M262" s="42"/>
      <c r="N262" s="43"/>
      <c r="O262" s="42"/>
      <c r="P262" s="43"/>
      <c r="Q262" s="43"/>
      <c r="R262" s="43"/>
      <c r="S262" s="43"/>
      <c r="T262" s="4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73"/>
      <c r="BB262" s="73"/>
      <c r="BC262" s="42"/>
      <c r="BD262" s="42"/>
      <c r="BE262" s="42"/>
      <c r="BF262" s="43"/>
      <c r="BG262" s="42"/>
      <c r="BH262" s="42"/>
      <c r="BI262" s="43"/>
      <c r="BJ262" s="33"/>
      <c r="BK262" s="62"/>
      <c r="BL262" s="24"/>
      <c r="BM262" s="33"/>
      <c r="BN262" s="33"/>
      <c r="BO262" s="34"/>
      <c r="BP262" s="23"/>
      <c r="BQ262" s="24"/>
      <c r="BR262" s="25"/>
    </row>
    <row r="263" spans="1:70" s="22" customFormat="1" ht="409.5" customHeight="1" x14ac:dyDescent="0.25">
      <c r="A263" s="17"/>
      <c r="B263" s="18"/>
      <c r="C263" s="19"/>
      <c r="D263" s="19"/>
      <c r="E263" s="20"/>
      <c r="F263" s="18"/>
      <c r="G263" s="18"/>
      <c r="H263" s="18"/>
      <c r="I263" s="18"/>
      <c r="J263" s="18"/>
      <c r="K263" s="42"/>
      <c r="L263" s="42"/>
      <c r="M263" s="42"/>
      <c r="N263" s="43"/>
      <c r="O263" s="43"/>
      <c r="P263" s="43"/>
      <c r="Q263" s="43"/>
      <c r="R263" s="43"/>
      <c r="S263" s="43"/>
      <c r="T263" s="4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73"/>
      <c r="BB263" s="43"/>
      <c r="BC263" s="43"/>
      <c r="BD263" s="42"/>
      <c r="BE263" s="42"/>
      <c r="BF263" s="43"/>
      <c r="BG263" s="42"/>
      <c r="BH263" s="42"/>
      <c r="BI263" s="43"/>
      <c r="BJ263" s="33"/>
      <c r="BK263" s="62"/>
      <c r="BL263" s="24"/>
      <c r="BM263" s="33"/>
      <c r="BN263" s="33"/>
      <c r="BO263" s="34"/>
      <c r="BP263" s="23"/>
      <c r="BQ263" s="24"/>
      <c r="BR263" s="25"/>
    </row>
    <row r="264" spans="1:70" s="22" customFormat="1" ht="154.5" customHeight="1" x14ac:dyDescent="0.25">
      <c r="A264" s="17"/>
      <c r="B264" s="18"/>
      <c r="C264" s="19"/>
      <c r="D264" s="19"/>
      <c r="E264" s="20"/>
      <c r="F264" s="18"/>
      <c r="G264" s="18"/>
      <c r="H264" s="18"/>
      <c r="I264" s="18"/>
      <c r="J264" s="18"/>
      <c r="K264" s="42"/>
      <c r="L264" s="42"/>
      <c r="M264" s="42"/>
      <c r="N264" s="43"/>
      <c r="O264" s="43"/>
      <c r="P264" s="43"/>
      <c r="Q264" s="43"/>
      <c r="R264" s="43"/>
      <c r="S264" s="43"/>
      <c r="T264" s="4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73"/>
      <c r="BB264" s="73"/>
      <c r="BC264" s="42"/>
      <c r="BD264" s="42"/>
      <c r="BE264" s="42"/>
      <c r="BF264" s="43"/>
      <c r="BG264" s="42"/>
      <c r="BH264" s="42"/>
      <c r="BI264" s="43"/>
      <c r="BJ264" s="33"/>
      <c r="BK264" s="62"/>
      <c r="BL264" s="24"/>
      <c r="BM264" s="33"/>
      <c r="BN264" s="33"/>
      <c r="BO264" s="34"/>
      <c r="BP264" s="23"/>
      <c r="BQ264" s="24"/>
      <c r="BR264" s="25"/>
    </row>
    <row r="265" spans="1:70" s="22" customFormat="1" ht="186.75" customHeight="1" x14ac:dyDescent="0.25">
      <c r="A265" s="17"/>
      <c r="B265" s="18"/>
      <c r="C265" s="19"/>
      <c r="D265" s="19"/>
      <c r="E265" s="20"/>
      <c r="F265" s="18"/>
      <c r="G265" s="18"/>
      <c r="H265" s="18"/>
      <c r="I265" s="18"/>
      <c r="J265" s="18"/>
      <c r="K265" s="42"/>
      <c r="L265" s="42"/>
      <c r="M265" s="42"/>
      <c r="N265" s="43"/>
      <c r="O265" s="43"/>
      <c r="P265" s="43"/>
      <c r="Q265" s="43"/>
      <c r="R265" s="43"/>
      <c r="S265" s="43"/>
      <c r="T265" s="4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73"/>
      <c r="BB265" s="73"/>
      <c r="BC265" s="42"/>
      <c r="BD265" s="42"/>
      <c r="BE265" s="42"/>
      <c r="BF265" s="43"/>
      <c r="BG265" s="42"/>
      <c r="BH265" s="42"/>
      <c r="BI265" s="43"/>
      <c r="BJ265" s="33"/>
      <c r="BK265" s="62"/>
      <c r="BL265" s="24"/>
      <c r="BM265" s="33"/>
      <c r="BN265" s="33"/>
      <c r="BO265" s="34"/>
      <c r="BP265" s="23"/>
      <c r="BQ265" s="24"/>
      <c r="BR265" s="25"/>
    </row>
    <row r="266" spans="1:70" s="22" customFormat="1" ht="177" customHeight="1" x14ac:dyDescent="0.25">
      <c r="A266" s="17"/>
      <c r="B266" s="18"/>
      <c r="C266" s="19"/>
      <c r="D266" s="19"/>
      <c r="E266" s="20"/>
      <c r="F266" s="18"/>
      <c r="G266" s="18"/>
      <c r="H266" s="18"/>
      <c r="I266" s="18"/>
      <c r="J266" s="18"/>
      <c r="K266" s="42"/>
      <c r="L266" s="42"/>
      <c r="M266" s="42"/>
      <c r="N266" s="43"/>
      <c r="O266" s="43"/>
      <c r="P266" s="43"/>
      <c r="Q266" s="43"/>
      <c r="R266" s="43"/>
      <c r="S266" s="43"/>
      <c r="T266" s="4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73"/>
      <c r="BB266" s="43"/>
      <c r="BC266" s="43"/>
      <c r="BD266" s="42"/>
      <c r="BE266" s="42"/>
      <c r="BF266" s="43"/>
      <c r="BG266" s="42"/>
      <c r="BH266" s="42"/>
      <c r="BI266" s="43"/>
      <c r="BJ266" s="33"/>
      <c r="BK266" s="62"/>
      <c r="BL266" s="24"/>
      <c r="BM266" s="33"/>
      <c r="BN266" s="33"/>
      <c r="BO266" s="34"/>
      <c r="BP266" s="23"/>
      <c r="BQ266" s="24"/>
      <c r="BR266" s="25"/>
    </row>
    <row r="267" spans="1:70" s="22" customFormat="1" ht="177" customHeight="1" x14ac:dyDescent="0.25">
      <c r="A267" s="17"/>
      <c r="B267" s="18"/>
      <c r="C267" s="19"/>
      <c r="D267" s="19"/>
      <c r="E267" s="20"/>
      <c r="F267" s="18"/>
      <c r="G267" s="18"/>
      <c r="H267" s="18"/>
      <c r="I267" s="18"/>
      <c r="J267" s="18"/>
      <c r="K267" s="42"/>
      <c r="L267" s="42"/>
      <c r="M267" s="42"/>
      <c r="N267" s="43"/>
      <c r="O267" s="43"/>
      <c r="P267" s="43"/>
      <c r="Q267" s="43"/>
      <c r="R267" s="43"/>
      <c r="S267" s="43"/>
      <c r="T267" s="4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73"/>
      <c r="BB267" s="61"/>
      <c r="BC267" s="43"/>
      <c r="BD267" s="42"/>
      <c r="BE267" s="42"/>
      <c r="BF267" s="43"/>
      <c r="BG267" s="42"/>
      <c r="BH267" s="42"/>
      <c r="BI267" s="43"/>
      <c r="BJ267" s="33"/>
      <c r="BK267" s="62"/>
      <c r="BL267" s="24"/>
      <c r="BM267" s="33"/>
      <c r="BN267" s="33"/>
      <c r="BO267" s="34"/>
      <c r="BP267" s="23"/>
      <c r="BQ267" s="24"/>
      <c r="BR267" s="25"/>
    </row>
    <row r="268" spans="1:70" s="22" customFormat="1" ht="244.5" customHeight="1" x14ac:dyDescent="0.25">
      <c r="A268" s="17"/>
      <c r="B268" s="18"/>
      <c r="C268" s="19"/>
      <c r="D268" s="19"/>
      <c r="E268" s="20"/>
      <c r="F268" s="18"/>
      <c r="G268" s="18"/>
      <c r="H268" s="18"/>
      <c r="I268" s="18"/>
      <c r="J268" s="18"/>
      <c r="K268" s="42"/>
      <c r="L268" s="42"/>
      <c r="M268" s="42"/>
      <c r="N268" s="43"/>
      <c r="O268" s="43"/>
      <c r="P268" s="43"/>
      <c r="Q268" s="43"/>
      <c r="R268" s="43"/>
      <c r="S268" s="43"/>
      <c r="T268" s="4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65"/>
      <c r="BB268" s="43"/>
      <c r="BC268" s="43"/>
      <c r="BD268" s="42"/>
      <c r="BE268" s="42"/>
      <c r="BF268" s="43"/>
      <c r="BG268" s="42"/>
      <c r="BH268" s="42"/>
      <c r="BI268" s="43"/>
      <c r="BJ268" s="33"/>
      <c r="BK268" s="62"/>
      <c r="BL268" s="24"/>
      <c r="BM268" s="33"/>
      <c r="BN268" s="33"/>
      <c r="BO268" s="34"/>
      <c r="BP268" s="23"/>
      <c r="BQ268" s="24"/>
      <c r="BR268" s="25"/>
    </row>
    <row r="269" spans="1:70" s="22" customFormat="1" ht="244.5" customHeight="1" x14ac:dyDescent="0.25">
      <c r="A269" s="17"/>
      <c r="B269" s="18"/>
      <c r="C269" s="19"/>
      <c r="D269" s="19"/>
      <c r="E269" s="20"/>
      <c r="F269" s="18"/>
      <c r="G269" s="18"/>
      <c r="H269" s="18"/>
      <c r="I269" s="18"/>
      <c r="J269" s="18"/>
      <c r="K269" s="42"/>
      <c r="L269" s="42"/>
      <c r="M269" s="42"/>
      <c r="N269" s="43"/>
      <c r="O269" s="42"/>
      <c r="P269" s="43"/>
      <c r="Q269" s="43"/>
      <c r="R269" s="43"/>
      <c r="S269" s="43"/>
      <c r="T269" s="4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73"/>
      <c r="BB269" s="61"/>
      <c r="BC269" s="43"/>
      <c r="BD269" s="42"/>
      <c r="BE269" s="42"/>
      <c r="BF269" s="43"/>
      <c r="BG269" s="42"/>
      <c r="BH269" s="42"/>
      <c r="BI269" s="43"/>
      <c r="BJ269" s="33"/>
      <c r="BK269" s="62"/>
      <c r="BL269" s="24"/>
      <c r="BM269" s="33"/>
      <c r="BN269" s="33"/>
      <c r="BO269" s="34"/>
      <c r="BP269" s="23"/>
      <c r="BQ269" s="24"/>
      <c r="BR269" s="25"/>
    </row>
    <row r="270" spans="1:70" s="22" customFormat="1" ht="231.75" customHeight="1" x14ac:dyDescent="0.25">
      <c r="A270" s="17"/>
      <c r="B270" s="18"/>
      <c r="C270" s="19"/>
      <c r="D270" s="19"/>
      <c r="E270" s="20"/>
      <c r="F270" s="18"/>
      <c r="G270" s="18"/>
      <c r="H270" s="18"/>
      <c r="I270" s="18"/>
      <c r="J270" s="18"/>
      <c r="K270" s="42"/>
      <c r="L270" s="42"/>
      <c r="M270" s="42"/>
      <c r="N270" s="43"/>
      <c r="O270" s="43"/>
      <c r="P270" s="43"/>
      <c r="Q270" s="43"/>
      <c r="R270" s="43"/>
      <c r="S270" s="43"/>
      <c r="T270" s="4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73"/>
      <c r="BB270" s="43"/>
      <c r="BC270" s="43"/>
      <c r="BD270" s="42"/>
      <c r="BE270" s="42"/>
      <c r="BF270" s="43"/>
      <c r="BG270" s="42"/>
      <c r="BH270" s="42"/>
      <c r="BI270" s="43"/>
      <c r="BJ270" s="33"/>
      <c r="BK270" s="62"/>
      <c r="BL270" s="24"/>
      <c r="BM270" s="33"/>
      <c r="BN270" s="33"/>
      <c r="BO270" s="34"/>
      <c r="BP270" s="23"/>
      <c r="BQ270" s="24"/>
      <c r="BR270" s="25"/>
    </row>
    <row r="271" spans="1:70" s="22" customFormat="1" ht="231.75" customHeight="1" x14ac:dyDescent="0.25">
      <c r="A271" s="17"/>
      <c r="B271" s="18"/>
      <c r="C271" s="19"/>
      <c r="D271" s="19"/>
      <c r="E271" s="20"/>
      <c r="F271" s="18"/>
      <c r="G271" s="18"/>
      <c r="H271" s="18"/>
      <c r="I271" s="18"/>
      <c r="J271" s="18"/>
      <c r="K271" s="42"/>
      <c r="L271" s="42"/>
      <c r="M271" s="42"/>
      <c r="N271" s="42"/>
      <c r="O271" s="42"/>
      <c r="P271" s="42"/>
      <c r="Q271" s="38"/>
      <c r="R271" s="42"/>
      <c r="S271" s="38"/>
      <c r="T271" s="42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42"/>
      <c r="AN271" s="42"/>
      <c r="AO271" s="42"/>
      <c r="AP271" s="33"/>
      <c r="AQ271" s="33"/>
      <c r="AR271" s="33"/>
      <c r="AS271" s="33"/>
      <c r="AT271" s="33"/>
      <c r="AU271" s="33"/>
      <c r="AV271" s="33"/>
      <c r="AW271" s="33"/>
      <c r="AX271" s="33"/>
      <c r="AY271" s="42"/>
      <c r="AZ271" s="42"/>
      <c r="BA271" s="42"/>
      <c r="BB271" s="73"/>
      <c r="BC271" s="42"/>
      <c r="BD271" s="42"/>
      <c r="BE271" s="42"/>
      <c r="BF271" s="43"/>
      <c r="BG271" s="42"/>
      <c r="BH271" s="42"/>
      <c r="BI271" s="43"/>
      <c r="BJ271" s="33"/>
      <c r="BK271" s="62"/>
      <c r="BL271" s="24"/>
      <c r="BM271" s="33"/>
      <c r="BN271" s="33"/>
      <c r="BO271" s="34"/>
      <c r="BP271" s="23"/>
      <c r="BQ271" s="24"/>
      <c r="BR271" s="25"/>
    </row>
    <row r="272" spans="1:70" s="22" customFormat="1" ht="159" customHeight="1" x14ac:dyDescent="0.25">
      <c r="A272" s="17"/>
      <c r="B272" s="18"/>
      <c r="C272" s="19"/>
      <c r="D272" s="19"/>
      <c r="E272" s="20"/>
      <c r="F272" s="18"/>
      <c r="G272" s="18"/>
      <c r="H272" s="18"/>
      <c r="I272" s="18"/>
      <c r="J272" s="18"/>
      <c r="K272" s="42"/>
      <c r="L272" s="42"/>
      <c r="M272" s="42"/>
      <c r="N272" s="42"/>
      <c r="O272" s="42"/>
      <c r="P272" s="42"/>
      <c r="Q272" s="38"/>
      <c r="R272" s="42"/>
      <c r="S272" s="38"/>
      <c r="T272" s="42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73"/>
      <c r="BB272" s="73"/>
      <c r="BC272" s="42"/>
      <c r="BD272" s="42"/>
      <c r="BE272" s="42"/>
      <c r="BF272" s="43"/>
      <c r="BG272" s="42"/>
      <c r="BH272" s="42"/>
      <c r="BI272" s="43"/>
      <c r="BJ272" s="33"/>
      <c r="BK272" s="62"/>
      <c r="BL272" s="24"/>
      <c r="BM272" s="33"/>
      <c r="BN272" s="33"/>
      <c r="BO272" s="34"/>
      <c r="BP272" s="23"/>
      <c r="BQ272" s="24"/>
      <c r="BR272" s="25"/>
    </row>
    <row r="273" spans="1:70" s="22" customFormat="1" ht="159" customHeight="1" x14ac:dyDescent="0.25">
      <c r="A273" s="17"/>
      <c r="B273" s="18"/>
      <c r="C273" s="19"/>
      <c r="D273" s="19"/>
      <c r="E273" s="20"/>
      <c r="F273" s="18"/>
      <c r="G273" s="18"/>
      <c r="H273" s="18"/>
      <c r="I273" s="18"/>
      <c r="J273" s="18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73"/>
      <c r="BB273" s="73"/>
      <c r="BC273" s="42"/>
      <c r="BD273" s="42"/>
      <c r="BE273" s="42"/>
      <c r="BF273" s="43"/>
      <c r="BG273" s="42"/>
      <c r="BH273" s="42"/>
      <c r="BI273" s="43"/>
      <c r="BJ273" s="33"/>
      <c r="BK273" s="62"/>
      <c r="BL273" s="24"/>
      <c r="BM273" s="33"/>
      <c r="BN273" s="33"/>
      <c r="BO273" s="34"/>
      <c r="BP273" s="23"/>
      <c r="BQ273" s="24"/>
      <c r="BR273" s="25"/>
    </row>
    <row r="274" spans="1:70" s="22" customFormat="1" ht="408.75" customHeight="1" x14ac:dyDescent="0.25">
      <c r="A274" s="17"/>
      <c r="B274" s="18"/>
      <c r="C274" s="19"/>
      <c r="D274" s="19"/>
      <c r="E274" s="20"/>
      <c r="F274" s="18"/>
      <c r="G274" s="18"/>
      <c r="H274" s="18"/>
      <c r="I274" s="18"/>
      <c r="J274" s="18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42"/>
      <c r="AF274" s="42"/>
      <c r="AG274" s="42"/>
      <c r="AH274" s="33"/>
      <c r="AI274" s="73"/>
      <c r="AJ274" s="38"/>
      <c r="AK274" s="42"/>
      <c r="AL274" s="38"/>
      <c r="AM274" s="42"/>
      <c r="AN274" s="33"/>
      <c r="AO274" s="33"/>
      <c r="AP274" s="33"/>
      <c r="AQ274" s="73"/>
      <c r="AR274" s="38"/>
      <c r="AS274" s="33"/>
      <c r="AT274" s="33"/>
      <c r="AU274" s="33"/>
      <c r="AV274" s="33"/>
      <c r="AW274" s="33"/>
      <c r="AX274" s="33"/>
      <c r="AY274" s="33"/>
      <c r="AZ274" s="33"/>
      <c r="BA274" s="73"/>
      <c r="BB274" s="38"/>
      <c r="BC274" s="42"/>
      <c r="BD274" s="42"/>
      <c r="BE274" s="42"/>
      <c r="BF274" s="43"/>
      <c r="BG274" s="42"/>
      <c r="BH274" s="42"/>
      <c r="BI274" s="43"/>
      <c r="BJ274" s="33"/>
      <c r="BK274" s="62"/>
      <c r="BL274" s="24"/>
      <c r="BM274" s="33"/>
      <c r="BN274" s="33"/>
      <c r="BO274" s="34"/>
      <c r="BP274" s="23"/>
      <c r="BQ274" s="24"/>
      <c r="BR274" s="25"/>
    </row>
    <row r="275" spans="1:70" s="22" customFormat="1" ht="138.75" customHeight="1" x14ac:dyDescent="0.25">
      <c r="A275" s="17"/>
      <c r="B275" s="18"/>
      <c r="C275" s="19"/>
      <c r="D275" s="19"/>
      <c r="E275" s="20"/>
      <c r="F275" s="18"/>
      <c r="G275" s="18"/>
      <c r="H275" s="18"/>
      <c r="I275" s="18"/>
      <c r="J275" s="18"/>
      <c r="K275" s="42"/>
      <c r="L275" s="42"/>
      <c r="M275" s="42"/>
      <c r="N275" s="42"/>
      <c r="O275" s="42"/>
      <c r="P275" s="38"/>
      <c r="Q275" s="38"/>
      <c r="R275" s="38"/>
      <c r="S275" s="38"/>
      <c r="T275" s="42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62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73"/>
      <c r="BB275" s="73"/>
      <c r="BC275" s="42"/>
      <c r="BD275" s="42"/>
      <c r="BE275" s="42"/>
      <c r="BF275" s="43"/>
      <c r="BG275" s="42"/>
      <c r="BH275" s="42"/>
      <c r="BI275" s="43"/>
      <c r="BJ275" s="33"/>
      <c r="BK275" s="62"/>
      <c r="BL275" s="24"/>
      <c r="BM275" s="33"/>
      <c r="BN275" s="33"/>
      <c r="BO275" s="34"/>
      <c r="BP275" s="23"/>
      <c r="BQ275" s="24"/>
      <c r="BR275" s="25"/>
    </row>
    <row r="276" spans="1:70" s="22" customFormat="1" ht="138.75" customHeight="1" x14ac:dyDescent="0.25">
      <c r="A276" s="17"/>
      <c r="B276" s="18"/>
      <c r="C276" s="19"/>
      <c r="D276" s="19"/>
      <c r="E276" s="20"/>
      <c r="F276" s="18"/>
      <c r="G276" s="18"/>
      <c r="H276" s="18"/>
      <c r="I276" s="18"/>
      <c r="J276" s="18"/>
      <c r="K276" s="42"/>
      <c r="L276" s="42"/>
      <c r="M276" s="42"/>
      <c r="N276" s="38"/>
      <c r="O276" s="38"/>
      <c r="P276" s="38"/>
      <c r="Q276" s="38"/>
      <c r="R276" s="38"/>
      <c r="S276" s="38"/>
      <c r="T276" s="38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62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73"/>
      <c r="BB276" s="73"/>
      <c r="BC276" s="42"/>
      <c r="BD276" s="42"/>
      <c r="BE276" s="42"/>
      <c r="BF276" s="43"/>
      <c r="BG276" s="42"/>
      <c r="BH276" s="42"/>
      <c r="BI276" s="43"/>
      <c r="BJ276" s="33"/>
      <c r="BK276" s="62"/>
      <c r="BL276" s="24"/>
      <c r="BM276" s="33"/>
      <c r="BN276" s="33"/>
      <c r="BO276" s="34"/>
      <c r="BP276" s="23"/>
      <c r="BQ276" s="24"/>
      <c r="BR276" s="25"/>
    </row>
    <row r="277" spans="1:70" s="22" customFormat="1" ht="138.75" customHeight="1" x14ac:dyDescent="0.25">
      <c r="A277" s="17"/>
      <c r="B277" s="18"/>
      <c r="C277" s="19"/>
      <c r="D277" s="19"/>
      <c r="E277" s="20"/>
      <c r="F277" s="18"/>
      <c r="G277" s="18"/>
      <c r="H277" s="18"/>
      <c r="I277" s="18"/>
      <c r="J277" s="18"/>
      <c r="K277" s="42"/>
      <c r="L277" s="42"/>
      <c r="M277" s="42"/>
      <c r="N277" s="38"/>
      <c r="O277" s="38"/>
      <c r="P277" s="38"/>
      <c r="Q277" s="38"/>
      <c r="R277" s="38"/>
      <c r="S277" s="38"/>
      <c r="T277" s="38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62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73"/>
      <c r="BB277" s="73"/>
      <c r="BC277" s="42"/>
      <c r="BD277" s="42"/>
      <c r="BE277" s="42"/>
      <c r="BF277" s="43"/>
      <c r="BG277" s="42"/>
      <c r="BH277" s="42"/>
      <c r="BI277" s="43"/>
      <c r="BJ277" s="33"/>
      <c r="BK277" s="62"/>
      <c r="BL277" s="24"/>
      <c r="BM277" s="33"/>
      <c r="BN277" s="33"/>
      <c r="BO277" s="34"/>
      <c r="BP277" s="23"/>
      <c r="BQ277" s="24"/>
      <c r="BR277" s="25"/>
    </row>
    <row r="278" spans="1:70" s="22" customFormat="1" ht="138.75" customHeight="1" x14ac:dyDescent="0.25">
      <c r="A278" s="17"/>
      <c r="B278" s="18"/>
      <c r="C278" s="19"/>
      <c r="D278" s="19"/>
      <c r="E278" s="20"/>
      <c r="F278" s="18"/>
      <c r="G278" s="18"/>
      <c r="H278" s="18"/>
      <c r="I278" s="18"/>
      <c r="J278" s="18"/>
      <c r="K278" s="42"/>
      <c r="L278" s="42"/>
      <c r="M278" s="42"/>
      <c r="N278" s="38"/>
      <c r="O278" s="38"/>
      <c r="P278" s="38"/>
      <c r="Q278" s="38"/>
      <c r="R278" s="38"/>
      <c r="S278" s="38"/>
      <c r="T278" s="38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62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73"/>
      <c r="BB278" s="73"/>
      <c r="BC278" s="42"/>
      <c r="BD278" s="42"/>
      <c r="BE278" s="42"/>
      <c r="BF278" s="43"/>
      <c r="BG278" s="42"/>
      <c r="BH278" s="42"/>
      <c r="BI278" s="43"/>
      <c r="BJ278" s="33"/>
      <c r="BK278" s="62"/>
      <c r="BL278" s="24"/>
      <c r="BM278" s="33"/>
      <c r="BN278" s="33"/>
      <c r="BO278" s="34"/>
      <c r="BP278" s="23"/>
      <c r="BQ278" s="24"/>
      <c r="BR278" s="25"/>
    </row>
    <row r="279" spans="1:70" s="22" customFormat="1" ht="138.75" customHeight="1" x14ac:dyDescent="0.25">
      <c r="A279" s="17"/>
      <c r="B279" s="18"/>
      <c r="C279" s="19"/>
      <c r="D279" s="19"/>
      <c r="E279" s="20"/>
      <c r="F279" s="18"/>
      <c r="G279" s="18"/>
      <c r="H279" s="18"/>
      <c r="I279" s="18"/>
      <c r="J279" s="18"/>
      <c r="K279" s="42"/>
      <c r="L279" s="42"/>
      <c r="M279" s="42"/>
      <c r="N279" s="38"/>
      <c r="O279" s="38"/>
      <c r="P279" s="38"/>
      <c r="Q279" s="38"/>
      <c r="R279" s="38"/>
      <c r="S279" s="38"/>
      <c r="T279" s="38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62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73"/>
      <c r="BB279" s="73"/>
      <c r="BC279" s="42"/>
      <c r="BD279" s="42"/>
      <c r="BE279" s="42"/>
      <c r="BF279" s="43"/>
      <c r="BG279" s="42"/>
      <c r="BH279" s="42"/>
      <c r="BI279" s="43"/>
      <c r="BJ279" s="33"/>
      <c r="BK279" s="62"/>
      <c r="BL279" s="24"/>
      <c r="BM279" s="33"/>
      <c r="BN279" s="33"/>
      <c r="BO279" s="34"/>
      <c r="BP279" s="23"/>
      <c r="BQ279" s="24"/>
      <c r="BR279" s="25"/>
    </row>
    <row r="280" spans="1:70" s="22" customFormat="1" ht="282" customHeight="1" x14ac:dyDescent="0.25">
      <c r="A280" s="17"/>
      <c r="B280" s="18"/>
      <c r="C280" s="19"/>
      <c r="D280" s="19"/>
      <c r="E280" s="20"/>
      <c r="F280" s="18"/>
      <c r="G280" s="18"/>
      <c r="H280" s="18"/>
      <c r="I280" s="18"/>
      <c r="J280" s="18"/>
      <c r="K280" s="42"/>
      <c r="L280" s="42"/>
      <c r="M280" s="42"/>
      <c r="N280" s="38"/>
      <c r="O280" s="38"/>
      <c r="P280" s="38"/>
      <c r="Q280" s="38"/>
      <c r="R280" s="38"/>
      <c r="S280" s="38"/>
      <c r="T280" s="38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42"/>
      <c r="AF280" s="38"/>
      <c r="AG280" s="42"/>
      <c r="AH280" s="33"/>
      <c r="AI280" s="73"/>
      <c r="AJ280" s="38"/>
      <c r="AK280" s="38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42"/>
      <c r="AZ280" s="42"/>
      <c r="BA280" s="42"/>
      <c r="BB280" s="43"/>
      <c r="BC280" s="43"/>
      <c r="BD280" s="42"/>
      <c r="BE280" s="42"/>
      <c r="BF280" s="38"/>
      <c r="BG280" s="42"/>
      <c r="BH280" s="43"/>
      <c r="BI280" s="43"/>
      <c r="BJ280" s="33"/>
      <c r="BK280" s="33"/>
      <c r="BL280" s="24"/>
      <c r="BM280" s="33"/>
      <c r="BN280" s="33"/>
      <c r="BO280" s="34"/>
      <c r="BP280" s="23"/>
      <c r="BQ280" s="24"/>
      <c r="BR280" s="25"/>
    </row>
    <row r="281" spans="1:70" s="22" customFormat="1" ht="137.25" customHeight="1" x14ac:dyDescent="0.25">
      <c r="A281" s="17"/>
      <c r="B281" s="18"/>
      <c r="C281" s="19"/>
      <c r="D281" s="19"/>
      <c r="E281" s="20"/>
      <c r="F281" s="18"/>
      <c r="G281" s="18"/>
      <c r="H281" s="18"/>
      <c r="I281" s="18"/>
      <c r="J281" s="18"/>
      <c r="K281" s="42"/>
      <c r="L281" s="42"/>
      <c r="M281" s="42"/>
      <c r="N281" s="38"/>
      <c r="O281" s="38"/>
      <c r="P281" s="38"/>
      <c r="Q281" s="38"/>
      <c r="R281" s="38"/>
      <c r="S281" s="38"/>
      <c r="T281" s="38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73"/>
      <c r="BB281" s="43"/>
      <c r="BC281" s="43"/>
      <c r="BD281" s="42"/>
      <c r="BE281" s="42"/>
      <c r="BF281" s="43"/>
      <c r="BG281" s="42"/>
      <c r="BH281" s="43"/>
      <c r="BI281" s="43"/>
      <c r="BJ281" s="33"/>
      <c r="BK281" s="33"/>
      <c r="BL281" s="24"/>
      <c r="BM281" s="33"/>
      <c r="BN281" s="33"/>
      <c r="BO281" s="34"/>
      <c r="BP281" s="23"/>
      <c r="BQ281" s="24"/>
      <c r="BR281" s="25"/>
    </row>
    <row r="282" spans="1:70" s="22" customFormat="1" ht="122.25" customHeight="1" x14ac:dyDescent="0.25">
      <c r="A282" s="17"/>
      <c r="B282" s="18"/>
      <c r="C282" s="19"/>
      <c r="D282" s="19"/>
      <c r="E282" s="20"/>
      <c r="F282" s="18"/>
      <c r="G282" s="18"/>
      <c r="H282" s="18"/>
      <c r="I282" s="18"/>
      <c r="J282" s="18"/>
      <c r="K282" s="42"/>
      <c r="L282" s="42"/>
      <c r="M282" s="42"/>
      <c r="N282" s="38"/>
      <c r="O282" s="38"/>
      <c r="P282" s="38"/>
      <c r="Q282" s="38"/>
      <c r="R282" s="38"/>
      <c r="S282" s="38"/>
      <c r="T282" s="38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73"/>
      <c r="BB282" s="43"/>
      <c r="BC282" s="43"/>
      <c r="BD282" s="42"/>
      <c r="BE282" s="42"/>
      <c r="BF282" s="43"/>
      <c r="BG282" s="42"/>
      <c r="BH282" s="43"/>
      <c r="BI282" s="43"/>
      <c r="BJ282" s="33"/>
      <c r="BK282" s="33"/>
      <c r="BL282" s="24"/>
      <c r="BM282" s="33"/>
      <c r="BN282" s="33"/>
      <c r="BO282" s="34"/>
      <c r="BP282" s="23"/>
      <c r="BQ282" s="24"/>
      <c r="BR282" s="25"/>
    </row>
    <row r="283" spans="1:70" s="22" customFormat="1" ht="122.25" customHeight="1" x14ac:dyDescent="0.25">
      <c r="A283" s="17"/>
      <c r="B283" s="18"/>
      <c r="C283" s="19"/>
      <c r="D283" s="19"/>
      <c r="E283" s="20"/>
      <c r="F283" s="18"/>
      <c r="G283" s="18"/>
      <c r="H283" s="18"/>
      <c r="I283" s="18"/>
      <c r="J283" s="18"/>
      <c r="K283" s="42"/>
      <c r="L283" s="72"/>
      <c r="M283" s="42"/>
      <c r="N283" s="42"/>
      <c r="O283" s="42"/>
      <c r="P283" s="42"/>
      <c r="Q283" s="42"/>
      <c r="R283" s="42"/>
      <c r="S283" s="42"/>
      <c r="T283" s="42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73"/>
      <c r="BB283" s="43"/>
      <c r="BC283" s="43"/>
      <c r="BD283" s="42"/>
      <c r="BE283" s="42"/>
      <c r="BF283" s="43"/>
      <c r="BG283" s="42"/>
      <c r="BH283" s="43"/>
      <c r="BI283" s="43"/>
      <c r="BJ283" s="33"/>
      <c r="BK283" s="33"/>
      <c r="BL283" s="24"/>
      <c r="BM283" s="33"/>
      <c r="BN283" s="33"/>
      <c r="BO283" s="34"/>
      <c r="BP283" s="23"/>
      <c r="BQ283" s="24"/>
      <c r="BR283" s="25"/>
    </row>
    <row r="284" spans="1:70" s="22" customFormat="1" ht="122.25" customHeight="1" x14ac:dyDescent="0.25">
      <c r="A284" s="17"/>
      <c r="B284" s="18"/>
      <c r="C284" s="19"/>
      <c r="D284" s="19"/>
      <c r="E284" s="20"/>
      <c r="F284" s="18"/>
      <c r="G284" s="18"/>
      <c r="H284" s="18"/>
      <c r="I284" s="18"/>
      <c r="J284" s="18"/>
      <c r="K284" s="42"/>
      <c r="L284" s="42"/>
      <c r="M284" s="42"/>
      <c r="N284" s="38"/>
      <c r="O284" s="38"/>
      <c r="P284" s="38"/>
      <c r="Q284" s="38"/>
      <c r="R284" s="38"/>
      <c r="S284" s="38"/>
      <c r="T284" s="38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73"/>
      <c r="BB284" s="43"/>
      <c r="BC284" s="43"/>
      <c r="BD284" s="42"/>
      <c r="BE284" s="42"/>
      <c r="BF284" s="43"/>
      <c r="BG284" s="42"/>
      <c r="BH284" s="43"/>
      <c r="BI284" s="43"/>
      <c r="BJ284" s="33"/>
      <c r="BK284" s="33"/>
      <c r="BL284" s="24"/>
      <c r="BM284" s="33"/>
      <c r="BN284" s="33"/>
      <c r="BO284" s="34"/>
      <c r="BP284" s="23"/>
      <c r="BQ284" s="24"/>
      <c r="BR284" s="25"/>
    </row>
    <row r="285" spans="1:70" s="22" customFormat="1" ht="184.5" customHeight="1" x14ac:dyDescent="0.25">
      <c r="A285" s="17"/>
      <c r="B285" s="18"/>
      <c r="C285" s="19"/>
      <c r="D285" s="19"/>
      <c r="E285" s="20"/>
      <c r="F285" s="18"/>
      <c r="G285" s="18"/>
      <c r="H285" s="18"/>
      <c r="I285" s="18"/>
      <c r="J285" s="18"/>
      <c r="K285" s="42"/>
      <c r="L285" s="42"/>
      <c r="M285" s="42"/>
      <c r="N285" s="38"/>
      <c r="O285" s="38"/>
      <c r="P285" s="38"/>
      <c r="Q285" s="38"/>
      <c r="R285" s="38"/>
      <c r="S285" s="38"/>
      <c r="T285" s="38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73"/>
      <c r="BB285" s="38"/>
      <c r="BC285" s="38"/>
      <c r="BD285" s="42"/>
      <c r="BE285" s="42"/>
      <c r="BF285" s="43"/>
      <c r="BG285" s="42"/>
      <c r="BH285" s="43"/>
      <c r="BI285" s="43"/>
      <c r="BJ285" s="33"/>
      <c r="BK285" s="33"/>
      <c r="BL285" s="24"/>
      <c r="BM285" s="33"/>
      <c r="BN285" s="33"/>
      <c r="BO285" s="34"/>
      <c r="BP285" s="23"/>
      <c r="BQ285" s="24"/>
      <c r="BR285" s="25"/>
    </row>
    <row r="286" spans="1:70" s="22" customFormat="1" ht="184.5" customHeight="1" x14ac:dyDescent="0.25">
      <c r="A286" s="17"/>
      <c r="B286" s="18"/>
      <c r="C286" s="19"/>
      <c r="D286" s="19"/>
      <c r="E286" s="20"/>
      <c r="F286" s="18"/>
      <c r="G286" s="18"/>
      <c r="H286" s="18"/>
      <c r="I286" s="18"/>
      <c r="J286" s="18"/>
      <c r="K286" s="42"/>
      <c r="L286" s="42"/>
      <c r="M286" s="42"/>
      <c r="N286" s="38"/>
      <c r="O286" s="38"/>
      <c r="P286" s="38"/>
      <c r="Q286" s="38"/>
      <c r="R286" s="38"/>
      <c r="S286" s="38"/>
      <c r="T286" s="38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73"/>
      <c r="BB286" s="43"/>
      <c r="BC286" s="43"/>
      <c r="BD286" s="42"/>
      <c r="BE286" s="42"/>
      <c r="BF286" s="43"/>
      <c r="BG286" s="42"/>
      <c r="BH286" s="43"/>
      <c r="BI286" s="43"/>
      <c r="BJ286" s="33"/>
      <c r="BK286" s="33"/>
      <c r="BL286" s="24"/>
      <c r="BM286" s="33"/>
      <c r="BN286" s="33"/>
      <c r="BO286" s="34"/>
      <c r="BP286" s="23"/>
      <c r="BQ286" s="24"/>
      <c r="BR286" s="25"/>
    </row>
    <row r="287" spans="1:70" s="22" customFormat="1" ht="409.6" customHeight="1" x14ac:dyDescent="0.25">
      <c r="A287" s="17"/>
      <c r="B287" s="18"/>
      <c r="C287" s="19"/>
      <c r="D287" s="19"/>
      <c r="E287" s="20"/>
      <c r="F287" s="18"/>
      <c r="G287" s="18"/>
      <c r="H287" s="18"/>
      <c r="I287" s="18"/>
      <c r="J287" s="18"/>
      <c r="K287" s="42"/>
      <c r="L287" s="42"/>
      <c r="M287" s="42"/>
      <c r="N287" s="43"/>
      <c r="O287" s="43"/>
      <c r="P287" s="43"/>
      <c r="Q287" s="43"/>
      <c r="R287" s="43"/>
      <c r="S287" s="43"/>
      <c r="T287" s="4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73"/>
      <c r="BB287" s="43"/>
      <c r="BC287" s="43"/>
      <c r="BD287" s="42"/>
      <c r="BE287" s="42"/>
      <c r="BF287" s="43"/>
      <c r="BG287" s="42"/>
      <c r="BH287" s="42"/>
      <c r="BI287" s="43"/>
      <c r="BJ287" s="33"/>
      <c r="BK287" s="33"/>
      <c r="BL287" s="24"/>
      <c r="BM287" s="33"/>
      <c r="BN287" s="33"/>
      <c r="BO287" s="34"/>
      <c r="BP287" s="23"/>
      <c r="BQ287" s="24"/>
      <c r="BR287" s="25"/>
    </row>
    <row r="288" spans="1:70" s="22" customFormat="1" ht="204" customHeight="1" x14ac:dyDescent="0.25">
      <c r="A288" s="17"/>
      <c r="B288" s="18"/>
      <c r="C288" s="19"/>
      <c r="D288" s="19"/>
      <c r="E288" s="20"/>
      <c r="F288" s="18"/>
      <c r="G288" s="18"/>
      <c r="H288" s="18"/>
      <c r="I288" s="18"/>
      <c r="J288" s="18"/>
      <c r="K288" s="42"/>
      <c r="L288" s="42"/>
      <c r="M288" s="42"/>
      <c r="N288" s="43"/>
      <c r="O288" s="42"/>
      <c r="P288" s="43"/>
      <c r="Q288" s="43"/>
      <c r="R288" s="43"/>
      <c r="S288" s="43"/>
      <c r="T288" s="4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73"/>
      <c r="BB288" s="42"/>
      <c r="BC288" s="42"/>
      <c r="BD288" s="42"/>
      <c r="BE288" s="42"/>
      <c r="BF288" s="43"/>
      <c r="BG288" s="42"/>
      <c r="BH288" s="42"/>
      <c r="BI288" s="43"/>
      <c r="BJ288" s="33"/>
      <c r="BK288" s="33"/>
      <c r="BL288" s="24"/>
      <c r="BM288" s="33"/>
      <c r="BN288" s="33"/>
      <c r="BO288" s="34"/>
      <c r="BP288" s="23"/>
      <c r="BQ288" s="24"/>
      <c r="BR288" s="25"/>
    </row>
    <row r="289" spans="1:70" s="22" customFormat="1" ht="201.75" customHeight="1" x14ac:dyDescent="0.25">
      <c r="A289" s="17"/>
      <c r="B289" s="18"/>
      <c r="C289" s="19"/>
      <c r="D289" s="19"/>
      <c r="E289" s="20"/>
      <c r="F289" s="18"/>
      <c r="G289" s="18"/>
      <c r="H289" s="18"/>
      <c r="I289" s="18"/>
      <c r="J289" s="18"/>
      <c r="K289" s="42"/>
      <c r="L289" s="42"/>
      <c r="M289" s="42"/>
      <c r="N289" s="43"/>
      <c r="O289" s="43"/>
      <c r="P289" s="43"/>
      <c r="Q289" s="43"/>
      <c r="R289" s="43"/>
      <c r="S289" s="43"/>
      <c r="T289" s="4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62"/>
      <c r="AJ289" s="33"/>
      <c r="AK289" s="33"/>
      <c r="AL289" s="33"/>
      <c r="AM289" s="33"/>
      <c r="AN289" s="33"/>
      <c r="AO289" s="33"/>
      <c r="AP289" s="33"/>
      <c r="AQ289" s="62"/>
      <c r="AR289" s="33"/>
      <c r="AS289" s="62"/>
      <c r="AT289" s="33"/>
      <c r="AU289" s="33"/>
      <c r="AV289" s="33"/>
      <c r="AW289" s="33"/>
      <c r="AX289" s="33"/>
      <c r="AY289" s="33"/>
      <c r="AZ289" s="33"/>
      <c r="BA289" s="73"/>
      <c r="BB289" s="43"/>
      <c r="BC289" s="43"/>
      <c r="BD289" s="42"/>
      <c r="BE289" s="42"/>
      <c r="BF289" s="43"/>
      <c r="BG289" s="42"/>
      <c r="BH289" s="42"/>
      <c r="BI289" s="43"/>
      <c r="BJ289" s="33"/>
      <c r="BK289" s="33"/>
      <c r="BL289" s="24"/>
      <c r="BM289" s="33"/>
      <c r="BN289" s="33"/>
      <c r="BO289" s="34"/>
      <c r="BP289" s="23"/>
      <c r="BQ289" s="24"/>
      <c r="BR289" s="25"/>
    </row>
    <row r="290" spans="1:70" s="22" customFormat="1" ht="409.5" customHeight="1" x14ac:dyDescent="0.25">
      <c r="A290" s="17"/>
      <c r="B290" s="18"/>
      <c r="C290" s="19"/>
      <c r="D290" s="19"/>
      <c r="E290" s="20"/>
      <c r="F290" s="18"/>
      <c r="G290" s="18"/>
      <c r="H290" s="18"/>
      <c r="I290" s="18"/>
      <c r="J290" s="18"/>
      <c r="K290" s="42"/>
      <c r="L290" s="42"/>
      <c r="M290" s="42"/>
      <c r="N290" s="38"/>
      <c r="O290" s="38"/>
      <c r="P290" s="38"/>
      <c r="Q290" s="38"/>
      <c r="R290" s="38"/>
      <c r="S290" s="38"/>
      <c r="T290" s="38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42"/>
      <c r="AF290" s="38"/>
      <c r="AG290" s="38"/>
      <c r="AH290" s="33"/>
      <c r="AI290" s="73"/>
      <c r="AJ290" s="38"/>
      <c r="AK290" s="42"/>
      <c r="AL290" s="38"/>
      <c r="AM290" s="38"/>
      <c r="AN290" s="33"/>
      <c r="AO290" s="33"/>
      <c r="AP290" s="33"/>
      <c r="AQ290" s="73"/>
      <c r="AR290" s="38"/>
      <c r="AS290" s="62"/>
      <c r="AT290" s="33"/>
      <c r="AU290" s="33"/>
      <c r="AV290" s="33"/>
      <c r="AW290" s="33"/>
      <c r="AX290" s="33"/>
      <c r="AY290" s="33"/>
      <c r="AZ290" s="33"/>
      <c r="BA290" s="73"/>
      <c r="BB290" s="38"/>
      <c r="BC290" s="38"/>
      <c r="BD290" s="42"/>
      <c r="BE290" s="42"/>
      <c r="BF290" s="43"/>
      <c r="BG290" s="42"/>
      <c r="BH290" s="42"/>
      <c r="BI290" s="43"/>
      <c r="BJ290" s="33"/>
      <c r="BK290" s="33"/>
      <c r="BL290" s="24"/>
      <c r="BM290" s="33"/>
      <c r="BN290" s="33"/>
      <c r="BO290" s="34"/>
      <c r="BP290" s="23"/>
      <c r="BQ290" s="24"/>
      <c r="BR290" s="25"/>
    </row>
    <row r="291" spans="1:70" s="22" customFormat="1" ht="152.25" customHeight="1" x14ac:dyDescent="0.25">
      <c r="A291" s="17"/>
      <c r="B291" s="18"/>
      <c r="C291" s="19"/>
      <c r="D291" s="19"/>
      <c r="E291" s="20"/>
      <c r="F291" s="18"/>
      <c r="G291" s="18"/>
      <c r="H291" s="18"/>
      <c r="I291" s="18"/>
      <c r="J291" s="18"/>
      <c r="K291" s="42"/>
      <c r="L291" s="42"/>
      <c r="M291" s="42"/>
      <c r="N291" s="38"/>
      <c r="O291" s="38"/>
      <c r="P291" s="38"/>
      <c r="Q291" s="38"/>
      <c r="R291" s="38"/>
      <c r="S291" s="38"/>
      <c r="T291" s="38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62"/>
      <c r="AJ291" s="33"/>
      <c r="AK291" s="33"/>
      <c r="AL291" s="33"/>
      <c r="AM291" s="33"/>
      <c r="AN291" s="33"/>
      <c r="AO291" s="33"/>
      <c r="AP291" s="33"/>
      <c r="AQ291" s="62"/>
      <c r="AR291" s="33"/>
      <c r="AS291" s="62"/>
      <c r="AT291" s="33"/>
      <c r="AU291" s="33"/>
      <c r="AV291" s="33"/>
      <c r="AW291" s="33"/>
      <c r="AX291" s="33"/>
      <c r="AY291" s="33"/>
      <c r="AZ291" s="33"/>
      <c r="BA291" s="73"/>
      <c r="BB291" s="61"/>
      <c r="BC291" s="43"/>
      <c r="BD291" s="42"/>
      <c r="BE291" s="42"/>
      <c r="BF291" s="43"/>
      <c r="BG291" s="42"/>
      <c r="BH291" s="42"/>
      <c r="BI291" s="43"/>
      <c r="BJ291" s="33"/>
      <c r="BK291" s="33"/>
      <c r="BL291" s="24"/>
      <c r="BM291" s="33"/>
      <c r="BN291" s="33"/>
      <c r="BO291" s="34"/>
      <c r="BP291" s="23"/>
      <c r="BQ291" s="24"/>
      <c r="BR291" s="25"/>
    </row>
    <row r="292" spans="1:70" s="22" customFormat="1" ht="152.25" customHeight="1" x14ac:dyDescent="0.25">
      <c r="A292" s="17"/>
      <c r="B292" s="18"/>
      <c r="C292" s="19"/>
      <c r="D292" s="19"/>
      <c r="E292" s="20"/>
      <c r="F292" s="18"/>
      <c r="G292" s="18"/>
      <c r="H292" s="18"/>
      <c r="I292" s="18"/>
      <c r="J292" s="18"/>
      <c r="K292" s="42"/>
      <c r="L292" s="42"/>
      <c r="M292" s="42"/>
      <c r="N292" s="38"/>
      <c r="O292" s="38"/>
      <c r="P292" s="38"/>
      <c r="Q292" s="38"/>
      <c r="R292" s="38"/>
      <c r="S292" s="38"/>
      <c r="T292" s="38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62"/>
      <c r="AJ292" s="33"/>
      <c r="AK292" s="33"/>
      <c r="AL292" s="33"/>
      <c r="AM292" s="33"/>
      <c r="AN292" s="33"/>
      <c r="AO292" s="33"/>
      <c r="AP292" s="33"/>
      <c r="AQ292" s="62"/>
      <c r="AR292" s="33"/>
      <c r="AS292" s="62"/>
      <c r="AT292" s="33"/>
      <c r="AU292" s="33"/>
      <c r="AV292" s="33"/>
      <c r="AW292" s="33"/>
      <c r="AX292" s="33"/>
      <c r="AY292" s="33"/>
      <c r="AZ292" s="33"/>
      <c r="BA292" s="73"/>
      <c r="BB292" s="61"/>
      <c r="BC292" s="43"/>
      <c r="BD292" s="42"/>
      <c r="BE292" s="42"/>
      <c r="BF292" s="43"/>
      <c r="BG292" s="42"/>
      <c r="BH292" s="42"/>
      <c r="BI292" s="43"/>
      <c r="BJ292" s="33"/>
      <c r="BK292" s="33"/>
      <c r="BL292" s="24"/>
      <c r="BM292" s="33"/>
      <c r="BN292" s="33"/>
      <c r="BO292" s="34"/>
      <c r="BP292" s="23"/>
      <c r="BQ292" s="24"/>
      <c r="BR292" s="25"/>
    </row>
    <row r="293" spans="1:70" s="22" customFormat="1" ht="152.25" customHeight="1" x14ac:dyDescent="0.25">
      <c r="A293" s="17"/>
      <c r="B293" s="18"/>
      <c r="C293" s="19"/>
      <c r="D293" s="19"/>
      <c r="E293" s="20"/>
      <c r="F293" s="18"/>
      <c r="G293" s="18"/>
      <c r="H293" s="18"/>
      <c r="I293" s="18"/>
      <c r="J293" s="18"/>
      <c r="K293" s="42"/>
      <c r="L293" s="42"/>
      <c r="M293" s="42"/>
      <c r="N293" s="38"/>
      <c r="O293" s="38"/>
      <c r="P293" s="38"/>
      <c r="Q293" s="38"/>
      <c r="R293" s="38"/>
      <c r="S293" s="38"/>
      <c r="T293" s="38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62"/>
      <c r="AJ293" s="33"/>
      <c r="AK293" s="33"/>
      <c r="AL293" s="33"/>
      <c r="AM293" s="33"/>
      <c r="AN293" s="33"/>
      <c r="AO293" s="33"/>
      <c r="AP293" s="33"/>
      <c r="AQ293" s="62"/>
      <c r="AR293" s="33"/>
      <c r="AS293" s="62"/>
      <c r="AT293" s="33"/>
      <c r="AU293" s="33"/>
      <c r="AV293" s="33"/>
      <c r="AW293" s="33"/>
      <c r="AX293" s="33"/>
      <c r="AY293" s="33"/>
      <c r="AZ293" s="33"/>
      <c r="BA293" s="73"/>
      <c r="BB293" s="61"/>
      <c r="BC293" s="43"/>
      <c r="BD293" s="42"/>
      <c r="BE293" s="42"/>
      <c r="BF293" s="43"/>
      <c r="BG293" s="42"/>
      <c r="BH293" s="42"/>
      <c r="BI293" s="43"/>
      <c r="BJ293" s="33"/>
      <c r="BK293" s="33"/>
      <c r="BL293" s="24"/>
      <c r="BM293" s="33"/>
      <c r="BN293" s="33"/>
      <c r="BO293" s="34"/>
      <c r="BP293" s="23"/>
      <c r="BQ293" s="24"/>
      <c r="BR293" s="25"/>
    </row>
    <row r="294" spans="1:70" s="22" customFormat="1" ht="152.25" customHeight="1" x14ac:dyDescent="0.25">
      <c r="A294" s="17"/>
      <c r="B294" s="18"/>
      <c r="C294" s="19"/>
      <c r="D294" s="19"/>
      <c r="E294" s="20"/>
      <c r="F294" s="18"/>
      <c r="G294" s="18"/>
      <c r="H294" s="18"/>
      <c r="I294" s="18"/>
      <c r="J294" s="18"/>
      <c r="K294" s="42"/>
      <c r="L294" s="42"/>
      <c r="M294" s="42"/>
      <c r="N294" s="38"/>
      <c r="O294" s="38"/>
      <c r="P294" s="38"/>
      <c r="Q294" s="38"/>
      <c r="R294" s="38"/>
      <c r="S294" s="38"/>
      <c r="T294" s="38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62"/>
      <c r="AJ294" s="33"/>
      <c r="AK294" s="33"/>
      <c r="AL294" s="33"/>
      <c r="AM294" s="33"/>
      <c r="AN294" s="33"/>
      <c r="AO294" s="33"/>
      <c r="AP294" s="33"/>
      <c r="AQ294" s="62"/>
      <c r="AR294" s="33"/>
      <c r="AS294" s="62"/>
      <c r="AT294" s="33"/>
      <c r="AU294" s="33"/>
      <c r="AV294" s="33"/>
      <c r="AW294" s="33"/>
      <c r="AX294" s="33"/>
      <c r="AY294" s="33"/>
      <c r="AZ294" s="33"/>
      <c r="BA294" s="73"/>
      <c r="BB294" s="61"/>
      <c r="BC294" s="43"/>
      <c r="BD294" s="42"/>
      <c r="BE294" s="42"/>
      <c r="BF294" s="43"/>
      <c r="BG294" s="42"/>
      <c r="BH294" s="42"/>
      <c r="BI294" s="43"/>
      <c r="BJ294" s="33"/>
      <c r="BK294" s="33"/>
      <c r="BL294" s="24"/>
      <c r="BM294" s="33"/>
      <c r="BN294" s="33"/>
      <c r="BO294" s="34"/>
      <c r="BP294" s="23"/>
      <c r="BQ294" s="24"/>
      <c r="BR294" s="25"/>
    </row>
    <row r="295" spans="1:70" s="22" customFormat="1" ht="152.25" customHeight="1" x14ac:dyDescent="0.25">
      <c r="A295" s="17"/>
      <c r="B295" s="18"/>
      <c r="C295" s="19"/>
      <c r="D295" s="19"/>
      <c r="E295" s="20"/>
      <c r="F295" s="18"/>
      <c r="G295" s="18"/>
      <c r="H295" s="18"/>
      <c r="I295" s="18"/>
      <c r="J295" s="18"/>
      <c r="K295" s="42"/>
      <c r="L295" s="42"/>
      <c r="M295" s="42"/>
      <c r="N295" s="38"/>
      <c r="O295" s="38"/>
      <c r="P295" s="38"/>
      <c r="Q295" s="38"/>
      <c r="R295" s="38"/>
      <c r="S295" s="38"/>
      <c r="T295" s="38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62"/>
      <c r="AJ295" s="33"/>
      <c r="AK295" s="33"/>
      <c r="AL295" s="33"/>
      <c r="AM295" s="33"/>
      <c r="AN295" s="33"/>
      <c r="AO295" s="33"/>
      <c r="AP295" s="33"/>
      <c r="AQ295" s="62"/>
      <c r="AR295" s="33"/>
      <c r="AS295" s="62"/>
      <c r="AT295" s="33"/>
      <c r="AU295" s="33"/>
      <c r="AV295" s="33"/>
      <c r="AW295" s="33"/>
      <c r="AX295" s="33"/>
      <c r="AY295" s="33"/>
      <c r="AZ295" s="33"/>
      <c r="BA295" s="73"/>
      <c r="BB295" s="61"/>
      <c r="BC295" s="43"/>
      <c r="BD295" s="42"/>
      <c r="BE295" s="42"/>
      <c r="BF295" s="43"/>
      <c r="BG295" s="42"/>
      <c r="BH295" s="42"/>
      <c r="BI295" s="43"/>
      <c r="BJ295" s="33"/>
      <c r="BK295" s="33"/>
      <c r="BL295" s="24"/>
      <c r="BM295" s="33"/>
      <c r="BN295" s="33"/>
      <c r="BO295" s="34"/>
      <c r="BP295" s="23"/>
      <c r="BQ295" s="24"/>
      <c r="BR295" s="25"/>
    </row>
    <row r="296" spans="1:70" s="22" customFormat="1" ht="409.6" customHeight="1" x14ac:dyDescent="0.25">
      <c r="A296" s="17"/>
      <c r="B296" s="18"/>
      <c r="C296" s="19"/>
      <c r="D296" s="19"/>
      <c r="E296" s="20"/>
      <c r="F296" s="18"/>
      <c r="G296" s="18"/>
      <c r="H296" s="18"/>
      <c r="I296" s="18"/>
      <c r="J296" s="18"/>
      <c r="K296" s="42"/>
      <c r="L296" s="42"/>
      <c r="M296" s="42"/>
      <c r="N296" s="38"/>
      <c r="O296" s="38"/>
      <c r="P296" s="38"/>
      <c r="Q296" s="38"/>
      <c r="R296" s="38"/>
      <c r="S296" s="38"/>
      <c r="T296" s="38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42"/>
      <c r="AF296" s="38"/>
      <c r="AG296" s="38"/>
      <c r="AH296" s="33"/>
      <c r="AI296" s="73"/>
      <c r="AJ296" s="38"/>
      <c r="AK296" s="38"/>
      <c r="AL296" s="33"/>
      <c r="AM296" s="33"/>
      <c r="AN296" s="33"/>
      <c r="AO296" s="33"/>
      <c r="AP296" s="33"/>
      <c r="AQ296" s="73"/>
      <c r="AR296" s="38"/>
      <c r="AS296" s="73"/>
      <c r="AT296" s="43"/>
      <c r="AU296" s="33"/>
      <c r="AV296" s="33"/>
      <c r="AW296" s="33"/>
      <c r="AX296" s="33"/>
      <c r="AY296" s="33"/>
      <c r="AZ296" s="33"/>
      <c r="BA296" s="73"/>
      <c r="BB296" s="38"/>
      <c r="BC296" s="38"/>
      <c r="BD296" s="42"/>
      <c r="BE296" s="42"/>
      <c r="BF296" s="43"/>
      <c r="BG296" s="42"/>
      <c r="BH296" s="42"/>
      <c r="BI296" s="43"/>
      <c r="BJ296" s="33"/>
      <c r="BK296" s="33"/>
      <c r="BL296" s="24"/>
      <c r="BM296" s="33"/>
      <c r="BN296" s="33"/>
      <c r="BO296" s="34"/>
      <c r="BP296" s="23"/>
      <c r="BQ296" s="24"/>
      <c r="BR296" s="25"/>
    </row>
    <row r="297" spans="1:70" s="22" customFormat="1" ht="152.25" customHeight="1" x14ac:dyDescent="0.25">
      <c r="A297" s="17"/>
      <c r="B297" s="18"/>
      <c r="C297" s="19"/>
      <c r="D297" s="19"/>
      <c r="E297" s="20"/>
      <c r="F297" s="18"/>
      <c r="G297" s="18"/>
      <c r="H297" s="18"/>
      <c r="I297" s="18"/>
      <c r="J297" s="18"/>
      <c r="K297" s="42"/>
      <c r="L297" s="42"/>
      <c r="M297" s="42"/>
      <c r="N297" s="38"/>
      <c r="O297" s="38"/>
      <c r="P297" s="38"/>
      <c r="Q297" s="38"/>
      <c r="R297" s="38"/>
      <c r="S297" s="38"/>
      <c r="T297" s="38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42"/>
      <c r="AF297" s="43"/>
      <c r="AG297" s="42"/>
      <c r="AH297" s="33"/>
      <c r="AI297" s="73"/>
      <c r="AJ297" s="43"/>
      <c r="AK297" s="42"/>
      <c r="AL297" s="33"/>
      <c r="AM297" s="33"/>
      <c r="AN297" s="33"/>
      <c r="AO297" s="33"/>
      <c r="AP297" s="33"/>
      <c r="AQ297" s="73"/>
      <c r="AR297" s="43"/>
      <c r="AS297" s="73"/>
      <c r="AT297" s="43"/>
      <c r="AU297" s="33"/>
      <c r="AV297" s="33"/>
      <c r="AW297" s="33"/>
      <c r="AX297" s="33"/>
      <c r="AY297" s="33"/>
      <c r="AZ297" s="33"/>
      <c r="BA297" s="73"/>
      <c r="BB297" s="43"/>
      <c r="BC297" s="43"/>
      <c r="BD297" s="42"/>
      <c r="BE297" s="42"/>
      <c r="BF297" s="43"/>
      <c r="BG297" s="42"/>
      <c r="BH297" s="42"/>
      <c r="BI297" s="43"/>
      <c r="BJ297" s="33"/>
      <c r="BK297" s="33"/>
      <c r="BL297" s="24"/>
      <c r="BM297" s="33"/>
      <c r="BN297" s="33"/>
      <c r="BO297" s="34"/>
      <c r="BP297" s="23"/>
      <c r="BQ297" s="24"/>
      <c r="BR297" s="25"/>
    </row>
    <row r="298" spans="1:70" s="22" customFormat="1" ht="152.25" customHeight="1" x14ac:dyDescent="0.25">
      <c r="A298" s="17"/>
      <c r="B298" s="18"/>
      <c r="C298" s="19"/>
      <c r="D298" s="19"/>
      <c r="E298" s="20"/>
      <c r="F298" s="18"/>
      <c r="G298" s="18"/>
      <c r="H298" s="18"/>
      <c r="I298" s="18"/>
      <c r="J298" s="18"/>
      <c r="K298" s="42"/>
      <c r="L298" s="42"/>
      <c r="M298" s="42"/>
      <c r="N298" s="38"/>
      <c r="O298" s="38"/>
      <c r="P298" s="38"/>
      <c r="Q298" s="38"/>
      <c r="R298" s="38"/>
      <c r="S298" s="38"/>
      <c r="T298" s="38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42"/>
      <c r="AF298" s="43"/>
      <c r="AG298" s="42"/>
      <c r="AH298" s="33"/>
      <c r="AI298" s="73"/>
      <c r="AJ298" s="43"/>
      <c r="AK298" s="42"/>
      <c r="AL298" s="33"/>
      <c r="AM298" s="33"/>
      <c r="AN298" s="33"/>
      <c r="AO298" s="33"/>
      <c r="AP298" s="33"/>
      <c r="AQ298" s="73"/>
      <c r="AR298" s="43"/>
      <c r="AS298" s="73"/>
      <c r="AT298" s="43"/>
      <c r="AU298" s="33"/>
      <c r="AV298" s="33"/>
      <c r="AW298" s="33"/>
      <c r="AX298" s="33"/>
      <c r="AY298" s="33"/>
      <c r="AZ298" s="33"/>
      <c r="BA298" s="73"/>
      <c r="BB298" s="43"/>
      <c r="BC298" s="43"/>
      <c r="BD298" s="42"/>
      <c r="BE298" s="42"/>
      <c r="BF298" s="43"/>
      <c r="BG298" s="42"/>
      <c r="BH298" s="42"/>
      <c r="BI298" s="43"/>
      <c r="BJ298" s="33"/>
      <c r="BK298" s="33"/>
      <c r="BL298" s="24"/>
      <c r="BM298" s="33"/>
      <c r="BN298" s="33"/>
      <c r="BO298" s="34"/>
      <c r="BP298" s="23"/>
      <c r="BQ298" s="24"/>
      <c r="BR298" s="25"/>
    </row>
    <row r="299" spans="1:70" s="22" customFormat="1" ht="152.25" customHeight="1" x14ac:dyDescent="0.25">
      <c r="A299" s="17"/>
      <c r="B299" s="18"/>
      <c r="C299" s="19"/>
      <c r="D299" s="19"/>
      <c r="E299" s="20"/>
      <c r="F299" s="18"/>
      <c r="G299" s="18"/>
      <c r="H299" s="18"/>
      <c r="I299" s="18"/>
      <c r="J299" s="18"/>
      <c r="K299" s="42"/>
      <c r="L299" s="42"/>
      <c r="M299" s="42"/>
      <c r="N299" s="38"/>
      <c r="O299" s="38"/>
      <c r="P299" s="38"/>
      <c r="Q299" s="38"/>
      <c r="R299" s="38"/>
      <c r="S299" s="38"/>
      <c r="T299" s="38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42"/>
      <c r="AF299" s="43"/>
      <c r="AG299" s="42"/>
      <c r="AH299" s="33"/>
      <c r="AI299" s="73"/>
      <c r="AJ299" s="43"/>
      <c r="AK299" s="42"/>
      <c r="AL299" s="33"/>
      <c r="AM299" s="33"/>
      <c r="AN299" s="33"/>
      <c r="AO299" s="33"/>
      <c r="AP299" s="33"/>
      <c r="AQ299" s="73"/>
      <c r="AR299" s="43"/>
      <c r="AS299" s="73"/>
      <c r="AT299" s="43"/>
      <c r="AU299" s="33"/>
      <c r="AV299" s="33"/>
      <c r="AW299" s="33"/>
      <c r="AX299" s="33"/>
      <c r="AY299" s="33"/>
      <c r="AZ299" s="33"/>
      <c r="BA299" s="73"/>
      <c r="BB299" s="43"/>
      <c r="BC299" s="43"/>
      <c r="BD299" s="42"/>
      <c r="BE299" s="42"/>
      <c r="BF299" s="43"/>
      <c r="BG299" s="42"/>
      <c r="BH299" s="42"/>
      <c r="BI299" s="43"/>
      <c r="BJ299" s="33"/>
      <c r="BK299" s="33"/>
      <c r="BL299" s="24"/>
      <c r="BM299" s="33"/>
      <c r="BN299" s="33"/>
      <c r="BO299" s="34"/>
      <c r="BP299" s="23"/>
      <c r="BQ299" s="24"/>
      <c r="BR299" s="25"/>
    </row>
    <row r="300" spans="1:70" s="22" customFormat="1" ht="152.25" customHeight="1" x14ac:dyDescent="0.25">
      <c r="A300" s="17"/>
      <c r="B300" s="18"/>
      <c r="C300" s="19"/>
      <c r="D300" s="19"/>
      <c r="E300" s="20"/>
      <c r="F300" s="18"/>
      <c r="G300" s="18"/>
      <c r="H300" s="18"/>
      <c r="I300" s="18"/>
      <c r="J300" s="18"/>
      <c r="K300" s="42"/>
      <c r="L300" s="42"/>
      <c r="M300" s="42"/>
      <c r="N300" s="38"/>
      <c r="O300" s="38"/>
      <c r="P300" s="38"/>
      <c r="Q300" s="38"/>
      <c r="R300" s="38"/>
      <c r="S300" s="38"/>
      <c r="T300" s="38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42"/>
      <c r="AF300" s="43"/>
      <c r="AG300" s="42"/>
      <c r="AH300" s="33"/>
      <c r="AI300" s="73"/>
      <c r="AJ300" s="43"/>
      <c r="AK300" s="42"/>
      <c r="AL300" s="33"/>
      <c r="AM300" s="33"/>
      <c r="AN300" s="33"/>
      <c r="AO300" s="33"/>
      <c r="AP300" s="33"/>
      <c r="AQ300" s="73"/>
      <c r="AR300" s="43"/>
      <c r="AS300" s="73"/>
      <c r="AT300" s="43"/>
      <c r="AU300" s="33"/>
      <c r="AV300" s="33"/>
      <c r="AW300" s="33"/>
      <c r="AX300" s="33"/>
      <c r="AY300" s="33"/>
      <c r="AZ300" s="33"/>
      <c r="BA300" s="73"/>
      <c r="BB300" s="43"/>
      <c r="BC300" s="43"/>
      <c r="BD300" s="42"/>
      <c r="BE300" s="42"/>
      <c r="BF300" s="43"/>
      <c r="BG300" s="42"/>
      <c r="BH300" s="42"/>
      <c r="BI300" s="43"/>
      <c r="BJ300" s="33"/>
      <c r="BK300" s="33"/>
      <c r="BL300" s="24"/>
      <c r="BM300" s="33"/>
      <c r="BN300" s="33"/>
      <c r="BO300" s="34"/>
      <c r="BP300" s="23"/>
      <c r="BQ300" s="24"/>
      <c r="BR300" s="25"/>
    </row>
    <row r="301" spans="1:70" s="22" customFormat="1" ht="349.5" customHeight="1" x14ac:dyDescent="0.25">
      <c r="A301" s="17"/>
      <c r="B301" s="18"/>
      <c r="C301" s="19"/>
      <c r="D301" s="19"/>
      <c r="E301" s="20"/>
      <c r="F301" s="18"/>
      <c r="G301" s="18"/>
      <c r="H301" s="18"/>
      <c r="I301" s="18"/>
      <c r="J301" s="18"/>
      <c r="K301" s="42"/>
      <c r="L301" s="42"/>
      <c r="M301" s="42"/>
      <c r="N301" s="43"/>
      <c r="O301" s="42"/>
      <c r="P301" s="43"/>
      <c r="Q301" s="43"/>
      <c r="R301" s="43"/>
      <c r="S301" s="43"/>
      <c r="T301" s="4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42"/>
      <c r="AF301" s="43"/>
      <c r="AG301" s="43"/>
      <c r="AH301" s="33"/>
      <c r="AI301" s="73"/>
      <c r="AJ301" s="42"/>
      <c r="AK301" s="42"/>
      <c r="AL301" s="33"/>
      <c r="AM301" s="33"/>
      <c r="AN301" s="33"/>
      <c r="AO301" s="33"/>
      <c r="AP301" s="33"/>
      <c r="AQ301" s="73"/>
      <c r="AR301" s="43"/>
      <c r="AS301" s="73"/>
      <c r="AT301" s="42"/>
      <c r="AU301" s="33"/>
      <c r="AV301" s="33"/>
      <c r="AW301" s="33"/>
      <c r="AX301" s="33"/>
      <c r="AY301" s="33"/>
      <c r="AZ301" s="33"/>
      <c r="BA301" s="73"/>
      <c r="BB301" s="43"/>
      <c r="BC301" s="43"/>
      <c r="BD301" s="42"/>
      <c r="BE301" s="42"/>
      <c r="BF301" s="43"/>
      <c r="BG301" s="42"/>
      <c r="BH301" s="42"/>
      <c r="BI301" s="43"/>
      <c r="BJ301" s="33"/>
      <c r="BK301" s="33"/>
      <c r="BL301" s="24"/>
      <c r="BM301" s="33"/>
      <c r="BN301" s="33"/>
      <c r="BO301" s="34"/>
      <c r="BP301" s="23"/>
      <c r="BQ301" s="24"/>
      <c r="BR301" s="25"/>
    </row>
    <row r="302" spans="1:70" s="22" customFormat="1" ht="237" customHeight="1" x14ac:dyDescent="0.25">
      <c r="A302" s="17"/>
      <c r="B302" s="18"/>
      <c r="C302" s="19"/>
      <c r="D302" s="19"/>
      <c r="E302" s="20"/>
      <c r="F302" s="18"/>
      <c r="G302" s="18"/>
      <c r="H302" s="18"/>
      <c r="I302" s="18"/>
      <c r="J302" s="18"/>
      <c r="K302" s="42"/>
      <c r="L302" s="42"/>
      <c r="M302" s="42"/>
      <c r="N302" s="20"/>
      <c r="O302" s="20"/>
      <c r="P302" s="23"/>
      <c r="Q302" s="23"/>
      <c r="R302" s="20"/>
      <c r="S302" s="23"/>
      <c r="T302" s="2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73"/>
      <c r="BB302" s="61"/>
      <c r="BC302" s="43"/>
      <c r="BD302" s="42"/>
      <c r="BE302" s="42"/>
      <c r="BF302" s="43"/>
      <c r="BG302" s="42"/>
      <c r="BH302" s="42"/>
      <c r="BI302" s="43"/>
      <c r="BJ302" s="33"/>
      <c r="BK302" s="33"/>
      <c r="BL302" s="24"/>
      <c r="BM302" s="33"/>
      <c r="BN302" s="33"/>
      <c r="BO302" s="34"/>
      <c r="BP302" s="23"/>
      <c r="BQ302" s="24"/>
      <c r="BR302" s="25"/>
    </row>
    <row r="303" spans="1:70" s="22" customFormat="1" ht="409.6" customHeight="1" x14ac:dyDescent="0.25">
      <c r="A303" s="17"/>
      <c r="B303" s="18"/>
      <c r="C303" s="19"/>
      <c r="D303" s="19"/>
      <c r="E303" s="20"/>
      <c r="F303" s="18"/>
      <c r="G303" s="18"/>
      <c r="H303" s="18"/>
      <c r="I303" s="18"/>
      <c r="J303" s="18"/>
      <c r="K303" s="42"/>
      <c r="L303" s="42"/>
      <c r="M303" s="42"/>
      <c r="N303" s="43"/>
      <c r="O303" s="43"/>
      <c r="P303" s="43"/>
      <c r="Q303" s="43"/>
      <c r="R303" s="43"/>
      <c r="S303" s="43"/>
      <c r="T303" s="4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42"/>
      <c r="AZ303" s="42"/>
      <c r="BA303" s="73"/>
      <c r="BB303" s="43"/>
      <c r="BC303" s="43"/>
      <c r="BD303" s="42"/>
      <c r="BE303" s="42"/>
      <c r="BF303" s="43"/>
      <c r="BG303" s="42"/>
      <c r="BH303" s="42"/>
      <c r="BI303" s="43"/>
      <c r="BJ303" s="33"/>
      <c r="BK303" s="33"/>
      <c r="BL303" s="24"/>
      <c r="BM303" s="33"/>
      <c r="BN303" s="33"/>
      <c r="BO303" s="34"/>
      <c r="BP303" s="23"/>
      <c r="BQ303" s="24"/>
      <c r="BR303" s="25"/>
    </row>
    <row r="304" spans="1:70" s="22" customFormat="1" ht="180" customHeight="1" x14ac:dyDescent="0.25">
      <c r="A304" s="17"/>
      <c r="B304" s="18"/>
      <c r="C304" s="19"/>
      <c r="D304" s="19"/>
      <c r="E304" s="20"/>
      <c r="F304" s="18"/>
      <c r="G304" s="18"/>
      <c r="H304" s="18"/>
      <c r="I304" s="18"/>
      <c r="J304" s="18"/>
      <c r="K304" s="42"/>
      <c r="L304" s="42"/>
      <c r="M304" s="42"/>
      <c r="N304" s="38"/>
      <c r="O304" s="38"/>
      <c r="P304" s="38"/>
      <c r="Q304" s="38"/>
      <c r="R304" s="38"/>
      <c r="S304" s="38"/>
      <c r="T304" s="38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73"/>
      <c r="BB304" s="38"/>
      <c r="BC304" s="38"/>
      <c r="BD304" s="42"/>
      <c r="BE304" s="42"/>
      <c r="BF304" s="43"/>
      <c r="BG304" s="42"/>
      <c r="BH304" s="42"/>
      <c r="BI304" s="43"/>
      <c r="BJ304" s="33"/>
      <c r="BK304" s="33"/>
      <c r="BL304" s="24"/>
      <c r="BM304" s="33"/>
      <c r="BN304" s="33"/>
      <c r="BO304" s="34"/>
      <c r="BP304" s="23"/>
      <c r="BQ304" s="24"/>
      <c r="BR304" s="25"/>
    </row>
    <row r="305" spans="1:70" s="22" customFormat="1" ht="180" customHeight="1" x14ac:dyDescent="0.25">
      <c r="A305" s="17"/>
      <c r="B305" s="18"/>
      <c r="C305" s="19"/>
      <c r="D305" s="19"/>
      <c r="E305" s="20"/>
      <c r="F305" s="18"/>
      <c r="G305" s="18"/>
      <c r="H305" s="18"/>
      <c r="I305" s="18"/>
      <c r="J305" s="18"/>
      <c r="K305" s="42"/>
      <c r="L305" s="42"/>
      <c r="M305" s="42"/>
      <c r="N305" s="38"/>
      <c r="O305" s="38"/>
      <c r="P305" s="38"/>
      <c r="Q305" s="38"/>
      <c r="R305" s="38"/>
      <c r="S305" s="38"/>
      <c r="T305" s="38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73"/>
      <c r="BB305" s="61"/>
      <c r="BC305" s="43"/>
      <c r="BD305" s="42"/>
      <c r="BE305" s="42"/>
      <c r="BF305" s="43"/>
      <c r="BG305" s="42"/>
      <c r="BH305" s="42"/>
      <c r="BI305" s="43"/>
      <c r="BJ305" s="33"/>
      <c r="BK305" s="33"/>
      <c r="BL305" s="24"/>
      <c r="BM305" s="33"/>
      <c r="BN305" s="33"/>
      <c r="BO305" s="34"/>
      <c r="BP305" s="23"/>
      <c r="BQ305" s="24"/>
      <c r="BR305" s="25"/>
    </row>
    <row r="306" spans="1:70" s="22" customFormat="1" ht="180" customHeight="1" x14ac:dyDescent="0.25">
      <c r="A306" s="17"/>
      <c r="B306" s="18"/>
      <c r="C306" s="19"/>
      <c r="D306" s="19"/>
      <c r="E306" s="20"/>
      <c r="F306" s="18"/>
      <c r="G306" s="18"/>
      <c r="H306" s="18"/>
      <c r="I306" s="18"/>
      <c r="J306" s="18"/>
      <c r="K306" s="42"/>
      <c r="L306" s="42"/>
      <c r="M306" s="42"/>
      <c r="N306" s="38"/>
      <c r="O306" s="38"/>
      <c r="P306" s="38"/>
      <c r="Q306" s="38"/>
      <c r="R306" s="38"/>
      <c r="S306" s="38"/>
      <c r="T306" s="38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73"/>
      <c r="BB306" s="38"/>
      <c r="BC306" s="42"/>
      <c r="BD306" s="42"/>
      <c r="BE306" s="42"/>
      <c r="BF306" s="43"/>
      <c r="BG306" s="42"/>
      <c r="BH306" s="42"/>
      <c r="BI306" s="43"/>
      <c r="BJ306" s="33"/>
      <c r="BK306" s="33"/>
      <c r="BL306" s="24"/>
      <c r="BM306" s="33"/>
      <c r="BN306" s="33"/>
      <c r="BO306" s="34"/>
      <c r="BP306" s="23"/>
      <c r="BQ306" s="24"/>
      <c r="BR306" s="25"/>
    </row>
    <row r="307" spans="1:70" s="22" customFormat="1" ht="180" customHeight="1" x14ac:dyDescent="0.25">
      <c r="A307" s="17"/>
      <c r="B307" s="18"/>
      <c r="C307" s="19"/>
      <c r="D307" s="19"/>
      <c r="E307" s="20"/>
      <c r="F307" s="18"/>
      <c r="G307" s="18"/>
      <c r="H307" s="18"/>
      <c r="I307" s="18"/>
      <c r="J307" s="18"/>
      <c r="K307" s="42"/>
      <c r="L307" s="42"/>
      <c r="M307" s="42"/>
      <c r="N307" s="38"/>
      <c r="O307" s="38"/>
      <c r="P307" s="38"/>
      <c r="Q307" s="38"/>
      <c r="R307" s="38"/>
      <c r="S307" s="38"/>
      <c r="T307" s="38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73"/>
      <c r="BB307" s="61"/>
      <c r="BC307" s="43"/>
      <c r="BD307" s="42"/>
      <c r="BE307" s="42"/>
      <c r="BF307" s="43"/>
      <c r="BG307" s="42"/>
      <c r="BH307" s="42"/>
      <c r="BI307" s="43"/>
      <c r="BJ307" s="33"/>
      <c r="BK307" s="33"/>
      <c r="BL307" s="24"/>
      <c r="BM307" s="33"/>
      <c r="BN307" s="33"/>
      <c r="BO307" s="34"/>
      <c r="BP307" s="23"/>
      <c r="BQ307" s="24"/>
      <c r="BR307" s="25"/>
    </row>
    <row r="308" spans="1:70" s="22" customFormat="1" ht="409.5" customHeight="1" x14ac:dyDescent="0.25">
      <c r="A308" s="17"/>
      <c r="B308" s="18"/>
      <c r="C308" s="19"/>
      <c r="D308" s="19"/>
      <c r="E308" s="20"/>
      <c r="F308" s="18"/>
      <c r="G308" s="18"/>
      <c r="H308" s="18"/>
      <c r="I308" s="18"/>
      <c r="J308" s="18"/>
      <c r="K308" s="42"/>
      <c r="L308" s="42"/>
      <c r="M308" s="42"/>
      <c r="N308" s="38"/>
      <c r="O308" s="38"/>
      <c r="P308" s="38"/>
      <c r="Q308" s="38"/>
      <c r="R308" s="38"/>
      <c r="S308" s="38"/>
      <c r="T308" s="38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73"/>
      <c r="BB308" s="38"/>
      <c r="BC308" s="38"/>
      <c r="BD308" s="42"/>
      <c r="BE308" s="42"/>
      <c r="BF308" s="43"/>
      <c r="BG308" s="42"/>
      <c r="BH308" s="42"/>
      <c r="BI308" s="43"/>
      <c r="BJ308" s="33"/>
      <c r="BK308" s="33"/>
      <c r="BL308" s="24"/>
      <c r="BM308" s="33"/>
      <c r="BN308" s="33"/>
      <c r="BO308" s="34"/>
      <c r="BP308" s="23"/>
      <c r="BQ308" s="24"/>
      <c r="BR308" s="25"/>
    </row>
    <row r="309" spans="1:70" s="22" customFormat="1" ht="144.75" customHeight="1" x14ac:dyDescent="0.25">
      <c r="A309" s="17"/>
      <c r="B309" s="18"/>
      <c r="C309" s="19"/>
      <c r="D309" s="19"/>
      <c r="E309" s="20"/>
      <c r="F309" s="18"/>
      <c r="G309" s="18"/>
      <c r="H309" s="18"/>
      <c r="I309" s="18"/>
      <c r="J309" s="18"/>
      <c r="K309" s="42"/>
      <c r="L309" s="42"/>
      <c r="M309" s="42"/>
      <c r="N309" s="38"/>
      <c r="O309" s="38"/>
      <c r="P309" s="38"/>
      <c r="Q309" s="38"/>
      <c r="R309" s="38"/>
      <c r="S309" s="38"/>
      <c r="T309" s="38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73"/>
      <c r="BB309" s="61"/>
      <c r="BC309" s="43"/>
      <c r="BD309" s="42"/>
      <c r="BE309" s="42"/>
      <c r="BF309" s="43"/>
      <c r="BG309" s="42"/>
      <c r="BH309" s="42"/>
      <c r="BI309" s="43"/>
      <c r="BJ309" s="33"/>
      <c r="BK309" s="33"/>
      <c r="BL309" s="24"/>
      <c r="BM309" s="33"/>
      <c r="BN309" s="33"/>
      <c r="BO309" s="34"/>
      <c r="BP309" s="23"/>
      <c r="BQ309" s="24"/>
      <c r="BR309" s="25"/>
    </row>
    <row r="310" spans="1:70" s="22" customFormat="1" ht="336.75" customHeight="1" x14ac:dyDescent="0.25">
      <c r="A310" s="17"/>
      <c r="B310" s="18"/>
      <c r="C310" s="19"/>
      <c r="D310" s="19"/>
      <c r="E310" s="20"/>
      <c r="F310" s="18"/>
      <c r="G310" s="18"/>
      <c r="H310" s="18"/>
      <c r="I310" s="18"/>
      <c r="J310" s="18"/>
      <c r="K310" s="42"/>
      <c r="L310" s="42"/>
      <c r="M310" s="42"/>
      <c r="N310" s="43"/>
      <c r="O310" s="42"/>
      <c r="P310" s="43"/>
      <c r="Q310" s="43"/>
      <c r="R310" s="43"/>
      <c r="S310" s="43"/>
      <c r="T310" s="4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73"/>
      <c r="BB310" s="61"/>
      <c r="BC310" s="43"/>
      <c r="BD310" s="42"/>
      <c r="BE310" s="42"/>
      <c r="BF310" s="43"/>
      <c r="BG310" s="42"/>
      <c r="BH310" s="42"/>
      <c r="BI310" s="43"/>
      <c r="BJ310" s="33"/>
      <c r="BK310" s="33"/>
      <c r="BL310" s="24"/>
      <c r="BM310" s="33"/>
      <c r="BN310" s="33"/>
      <c r="BO310" s="34"/>
      <c r="BP310" s="23"/>
      <c r="BQ310" s="24"/>
      <c r="BR310" s="25"/>
    </row>
    <row r="311" spans="1:70" s="22" customFormat="1" ht="225" customHeight="1" x14ac:dyDescent="0.25">
      <c r="A311" s="17"/>
      <c r="B311" s="18"/>
      <c r="C311" s="19"/>
      <c r="D311" s="19"/>
      <c r="E311" s="20"/>
      <c r="F311" s="18"/>
      <c r="G311" s="18"/>
      <c r="H311" s="18"/>
      <c r="I311" s="18"/>
      <c r="J311" s="18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42"/>
      <c r="AZ311" s="42"/>
      <c r="BA311" s="42"/>
      <c r="BB311" s="61"/>
      <c r="BC311" s="43"/>
      <c r="BD311" s="42"/>
      <c r="BE311" s="42"/>
      <c r="BF311" s="43"/>
      <c r="BG311" s="42"/>
      <c r="BH311" s="42"/>
      <c r="BI311" s="43"/>
      <c r="BJ311" s="33"/>
      <c r="BK311" s="33"/>
      <c r="BL311" s="24"/>
      <c r="BM311" s="33"/>
      <c r="BN311" s="33"/>
      <c r="BO311" s="34"/>
      <c r="BP311" s="23"/>
      <c r="BQ311" s="24"/>
      <c r="BR311" s="25"/>
    </row>
    <row r="312" spans="1:70" s="22" customFormat="1" ht="225" customHeight="1" x14ac:dyDescent="0.25">
      <c r="A312" s="17"/>
      <c r="B312" s="18"/>
      <c r="C312" s="19"/>
      <c r="D312" s="19"/>
      <c r="E312" s="20"/>
      <c r="F312" s="18"/>
      <c r="G312" s="18"/>
      <c r="H312" s="18"/>
      <c r="I312" s="18"/>
      <c r="J312" s="18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73"/>
      <c r="BB312" s="61"/>
      <c r="BC312" s="43"/>
      <c r="BD312" s="42"/>
      <c r="BE312" s="42"/>
      <c r="BF312" s="43"/>
      <c r="BG312" s="42"/>
      <c r="BH312" s="42"/>
      <c r="BI312" s="43"/>
      <c r="BJ312" s="33"/>
      <c r="BK312" s="33"/>
      <c r="BL312" s="24"/>
      <c r="BM312" s="33"/>
      <c r="BN312" s="33"/>
      <c r="BO312" s="34"/>
      <c r="BP312" s="23"/>
      <c r="BQ312" s="24"/>
      <c r="BR312" s="25"/>
    </row>
    <row r="313" spans="1:70" s="22" customFormat="1" ht="229.5" customHeight="1" x14ac:dyDescent="0.25">
      <c r="A313" s="17"/>
      <c r="B313" s="18"/>
      <c r="C313" s="19"/>
      <c r="D313" s="19"/>
      <c r="E313" s="20"/>
      <c r="F313" s="18"/>
      <c r="G313" s="18"/>
      <c r="H313" s="18"/>
      <c r="I313" s="18"/>
      <c r="J313" s="18"/>
      <c r="K313" s="42"/>
      <c r="L313" s="42"/>
      <c r="M313" s="42"/>
      <c r="N313" s="38"/>
      <c r="O313" s="38"/>
      <c r="P313" s="38"/>
      <c r="Q313" s="38"/>
      <c r="R313" s="38"/>
      <c r="S313" s="38"/>
      <c r="T313" s="38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73"/>
      <c r="BB313" s="38"/>
      <c r="BC313" s="38"/>
      <c r="BD313" s="42"/>
      <c r="BE313" s="42"/>
      <c r="BF313" s="43"/>
      <c r="BG313" s="42"/>
      <c r="BH313" s="42"/>
      <c r="BI313" s="43"/>
      <c r="BJ313" s="33"/>
      <c r="BK313" s="33"/>
      <c r="BL313" s="24"/>
      <c r="BM313" s="33"/>
      <c r="BN313" s="33"/>
      <c r="BO313" s="34"/>
      <c r="BP313" s="23"/>
      <c r="BQ313" s="24"/>
      <c r="BR313" s="25"/>
    </row>
    <row r="314" spans="1:70" s="22" customFormat="1" ht="152.25" customHeight="1" x14ac:dyDescent="0.25">
      <c r="A314" s="17"/>
      <c r="B314" s="18"/>
      <c r="C314" s="19"/>
      <c r="D314" s="19"/>
      <c r="E314" s="20"/>
      <c r="F314" s="18"/>
      <c r="G314" s="18"/>
      <c r="H314" s="18"/>
      <c r="I314" s="18"/>
      <c r="J314" s="18"/>
      <c r="K314" s="42"/>
      <c r="L314" s="42"/>
      <c r="M314" s="42"/>
      <c r="N314" s="38"/>
      <c r="O314" s="38"/>
      <c r="P314" s="38"/>
      <c r="Q314" s="38"/>
      <c r="R314" s="38"/>
      <c r="S314" s="38"/>
      <c r="T314" s="38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62"/>
      <c r="AJ314" s="33"/>
      <c r="AK314" s="33"/>
      <c r="AL314" s="33"/>
      <c r="AM314" s="33"/>
      <c r="AN314" s="33"/>
      <c r="AO314" s="33"/>
      <c r="AP314" s="33"/>
      <c r="AQ314" s="62"/>
      <c r="AR314" s="33"/>
      <c r="AS314" s="33"/>
      <c r="AT314" s="33"/>
      <c r="AU314" s="33"/>
      <c r="AV314" s="33"/>
      <c r="AW314" s="33"/>
      <c r="AX314" s="33"/>
      <c r="AY314" s="33"/>
      <c r="AZ314" s="33"/>
      <c r="BA314" s="73"/>
      <c r="BB314" s="61"/>
      <c r="BC314" s="43"/>
      <c r="BD314" s="42"/>
      <c r="BE314" s="42"/>
      <c r="BF314" s="43"/>
      <c r="BG314" s="42"/>
      <c r="BH314" s="42"/>
      <c r="BI314" s="43"/>
      <c r="BJ314" s="33"/>
      <c r="BK314" s="33"/>
      <c r="BL314" s="24"/>
      <c r="BM314" s="33"/>
      <c r="BN314" s="33"/>
      <c r="BO314" s="34"/>
      <c r="BP314" s="23"/>
      <c r="BQ314" s="24"/>
      <c r="BR314" s="25"/>
    </row>
    <row r="315" spans="1:70" s="22" customFormat="1" ht="249.75" customHeight="1" x14ac:dyDescent="0.25">
      <c r="A315" s="17"/>
      <c r="B315" s="18"/>
      <c r="C315" s="19"/>
      <c r="D315" s="19"/>
      <c r="E315" s="20"/>
      <c r="F315" s="18"/>
      <c r="G315" s="18"/>
      <c r="H315" s="18"/>
      <c r="I315" s="18"/>
      <c r="J315" s="18"/>
      <c r="K315" s="42"/>
      <c r="L315" s="42"/>
      <c r="M315" s="42"/>
      <c r="N315" s="38"/>
      <c r="O315" s="38"/>
      <c r="P315" s="38"/>
      <c r="Q315" s="38"/>
      <c r="R315" s="38"/>
      <c r="S315" s="38"/>
      <c r="T315" s="38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42"/>
      <c r="AF315" s="43"/>
      <c r="AG315" s="43"/>
      <c r="AH315" s="33"/>
      <c r="AI315" s="73"/>
      <c r="AJ315" s="43"/>
      <c r="AK315" s="42"/>
      <c r="AL315" s="33"/>
      <c r="AM315" s="33"/>
      <c r="AN315" s="33"/>
      <c r="AO315" s="33"/>
      <c r="AP315" s="33"/>
      <c r="AQ315" s="73"/>
      <c r="AR315" s="43"/>
      <c r="AS315" s="33"/>
      <c r="AT315" s="33"/>
      <c r="AU315" s="33"/>
      <c r="AV315" s="33"/>
      <c r="AW315" s="33"/>
      <c r="AX315" s="33"/>
      <c r="AY315" s="33"/>
      <c r="AZ315" s="33"/>
      <c r="BA315" s="73"/>
      <c r="BB315" s="38"/>
      <c r="BC315" s="38"/>
      <c r="BD315" s="42"/>
      <c r="BE315" s="42"/>
      <c r="BF315" s="43"/>
      <c r="BG315" s="42"/>
      <c r="BH315" s="42"/>
      <c r="BI315" s="43"/>
      <c r="BJ315" s="33"/>
      <c r="BK315" s="33"/>
      <c r="BL315" s="24"/>
      <c r="BM315" s="33"/>
      <c r="BN315" s="33"/>
      <c r="BO315" s="34"/>
      <c r="BP315" s="23"/>
      <c r="BQ315" s="24"/>
      <c r="BR315" s="25"/>
    </row>
    <row r="316" spans="1:70" s="22" customFormat="1" ht="249.75" customHeight="1" x14ac:dyDescent="0.25">
      <c r="A316" s="17"/>
      <c r="B316" s="18"/>
      <c r="C316" s="19"/>
      <c r="D316" s="19"/>
      <c r="E316" s="20"/>
      <c r="F316" s="18"/>
      <c r="G316" s="18"/>
      <c r="H316" s="18"/>
      <c r="I316" s="18"/>
      <c r="J316" s="18"/>
      <c r="K316" s="42"/>
      <c r="L316" s="42"/>
      <c r="M316" s="42"/>
      <c r="N316" s="38"/>
      <c r="O316" s="38"/>
      <c r="P316" s="38"/>
      <c r="Q316" s="38"/>
      <c r="R316" s="38"/>
      <c r="S316" s="38"/>
      <c r="T316" s="38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42"/>
      <c r="AF316" s="43"/>
      <c r="AG316" s="43"/>
      <c r="AH316" s="33"/>
      <c r="AI316" s="73"/>
      <c r="AJ316" s="43"/>
      <c r="AK316" s="42"/>
      <c r="AL316" s="33"/>
      <c r="AM316" s="33"/>
      <c r="AN316" s="33"/>
      <c r="AO316" s="33"/>
      <c r="AP316" s="33"/>
      <c r="AQ316" s="73"/>
      <c r="AR316" s="43"/>
      <c r="AS316" s="33"/>
      <c r="AT316" s="33"/>
      <c r="AU316" s="33"/>
      <c r="AV316" s="33"/>
      <c r="AW316" s="33"/>
      <c r="AX316" s="33"/>
      <c r="AY316" s="33"/>
      <c r="AZ316" s="33"/>
      <c r="BA316" s="73"/>
      <c r="BB316" s="61"/>
      <c r="BC316" s="43"/>
      <c r="BD316" s="42"/>
      <c r="BE316" s="42"/>
      <c r="BF316" s="43"/>
      <c r="BG316" s="42"/>
      <c r="BH316" s="42"/>
      <c r="BI316" s="43"/>
      <c r="BJ316" s="33"/>
      <c r="BK316" s="33"/>
      <c r="BL316" s="24"/>
      <c r="BM316" s="33"/>
      <c r="BN316" s="33"/>
      <c r="BO316" s="34"/>
      <c r="BP316" s="23"/>
      <c r="BQ316" s="24"/>
      <c r="BR316" s="25"/>
    </row>
    <row r="317" spans="1:70" s="22" customFormat="1" ht="234.75" customHeight="1" x14ac:dyDescent="0.25">
      <c r="A317" s="17"/>
      <c r="B317" s="18"/>
      <c r="C317" s="19"/>
      <c r="D317" s="19"/>
      <c r="E317" s="20"/>
      <c r="F317" s="18"/>
      <c r="G317" s="18"/>
      <c r="H317" s="18"/>
      <c r="I317" s="18"/>
      <c r="J317" s="18"/>
      <c r="K317" s="42"/>
      <c r="L317" s="42"/>
      <c r="M317" s="42"/>
      <c r="N317" s="38"/>
      <c r="O317" s="38"/>
      <c r="P317" s="38"/>
      <c r="Q317" s="38"/>
      <c r="R317" s="38"/>
      <c r="S317" s="38"/>
      <c r="T317" s="38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73"/>
      <c r="BB317" s="38"/>
      <c r="BC317" s="38"/>
      <c r="BD317" s="42"/>
      <c r="BE317" s="42"/>
      <c r="BF317" s="43"/>
      <c r="BG317" s="42"/>
      <c r="BH317" s="42"/>
      <c r="BI317" s="43"/>
      <c r="BJ317" s="33"/>
      <c r="BK317" s="33"/>
      <c r="BL317" s="24"/>
      <c r="BM317" s="33"/>
      <c r="BN317" s="33"/>
      <c r="BO317" s="34"/>
      <c r="BP317" s="23"/>
      <c r="BQ317" s="24"/>
      <c r="BR317" s="25"/>
    </row>
    <row r="318" spans="1:70" s="22" customFormat="1" ht="147" customHeight="1" x14ac:dyDescent="0.25">
      <c r="A318" s="17"/>
      <c r="B318" s="18"/>
      <c r="C318" s="19"/>
      <c r="D318" s="19"/>
      <c r="E318" s="20"/>
      <c r="F318" s="18"/>
      <c r="G318" s="18"/>
      <c r="H318" s="18"/>
      <c r="I318" s="18"/>
      <c r="J318" s="18"/>
      <c r="K318" s="42"/>
      <c r="L318" s="42"/>
      <c r="M318" s="42"/>
      <c r="N318" s="38"/>
      <c r="O318" s="38"/>
      <c r="P318" s="38"/>
      <c r="Q318" s="38"/>
      <c r="R318" s="38"/>
      <c r="S318" s="38"/>
      <c r="T318" s="38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73"/>
      <c r="BB318" s="61"/>
      <c r="BC318" s="43"/>
      <c r="BD318" s="42"/>
      <c r="BE318" s="42"/>
      <c r="BF318" s="43"/>
      <c r="BG318" s="42"/>
      <c r="BH318" s="42"/>
      <c r="BI318" s="43"/>
      <c r="BJ318" s="33"/>
      <c r="BK318" s="33"/>
      <c r="BL318" s="24"/>
      <c r="BM318" s="33"/>
      <c r="BN318" s="33"/>
      <c r="BO318" s="34"/>
      <c r="BP318" s="23"/>
      <c r="BQ318" s="24"/>
      <c r="BR318" s="25"/>
    </row>
    <row r="319" spans="1:70" s="22" customFormat="1" ht="409.5" customHeight="1" x14ac:dyDescent="0.25">
      <c r="A319" s="17"/>
      <c r="B319" s="18"/>
      <c r="C319" s="19"/>
      <c r="D319" s="19"/>
      <c r="E319" s="20"/>
      <c r="F319" s="18"/>
      <c r="G319" s="18"/>
      <c r="H319" s="18"/>
      <c r="I319" s="18"/>
      <c r="J319" s="18"/>
      <c r="K319" s="42"/>
      <c r="L319" s="42"/>
      <c r="M319" s="42"/>
      <c r="N319" s="38"/>
      <c r="O319" s="38"/>
      <c r="P319" s="38"/>
      <c r="Q319" s="38"/>
      <c r="R319" s="38"/>
      <c r="S319" s="38"/>
      <c r="T319" s="38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73"/>
      <c r="BB319" s="38"/>
      <c r="BC319" s="38"/>
      <c r="BD319" s="42"/>
      <c r="BE319" s="42"/>
      <c r="BF319" s="43"/>
      <c r="BG319" s="42"/>
      <c r="BH319" s="42"/>
      <c r="BI319" s="43"/>
      <c r="BJ319" s="33"/>
      <c r="BK319" s="33"/>
      <c r="BL319" s="24"/>
      <c r="BM319" s="33"/>
      <c r="BN319" s="33"/>
      <c r="BO319" s="34"/>
      <c r="BP319" s="23"/>
      <c r="BQ319" s="24"/>
      <c r="BR319" s="25"/>
    </row>
    <row r="320" spans="1:70" s="22" customFormat="1" ht="152.25" customHeight="1" x14ac:dyDescent="0.25">
      <c r="A320" s="17"/>
      <c r="B320" s="18"/>
      <c r="C320" s="19"/>
      <c r="D320" s="19"/>
      <c r="E320" s="20"/>
      <c r="F320" s="18"/>
      <c r="G320" s="18"/>
      <c r="H320" s="18"/>
      <c r="I320" s="18"/>
      <c r="J320" s="18"/>
      <c r="K320" s="42"/>
      <c r="L320" s="42"/>
      <c r="M320" s="42"/>
      <c r="N320" s="38"/>
      <c r="O320" s="38"/>
      <c r="P320" s="38"/>
      <c r="Q320" s="38"/>
      <c r="R320" s="38"/>
      <c r="S320" s="38"/>
      <c r="T320" s="38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73"/>
      <c r="BB320" s="61"/>
      <c r="BC320" s="43"/>
      <c r="BD320" s="42"/>
      <c r="BE320" s="42"/>
      <c r="BF320" s="43"/>
      <c r="BG320" s="42"/>
      <c r="BH320" s="42"/>
      <c r="BI320" s="43"/>
      <c r="BJ320" s="33"/>
      <c r="BK320" s="33"/>
      <c r="BL320" s="24"/>
      <c r="BM320" s="33"/>
      <c r="BN320" s="33"/>
      <c r="BO320" s="34"/>
      <c r="BP320" s="23"/>
      <c r="BQ320" s="24"/>
      <c r="BR320" s="25"/>
    </row>
    <row r="321" spans="1:70" s="22" customFormat="1" ht="409.5" customHeight="1" x14ac:dyDescent="0.25">
      <c r="A321" s="17"/>
      <c r="B321" s="18"/>
      <c r="C321" s="19"/>
      <c r="D321" s="19"/>
      <c r="E321" s="20"/>
      <c r="F321" s="18"/>
      <c r="G321" s="18"/>
      <c r="H321" s="18"/>
      <c r="I321" s="18"/>
      <c r="J321" s="18"/>
      <c r="K321" s="42"/>
      <c r="L321" s="42"/>
      <c r="M321" s="42"/>
      <c r="N321" s="38"/>
      <c r="O321" s="38"/>
      <c r="P321" s="38"/>
      <c r="Q321" s="38"/>
      <c r="R321" s="38"/>
      <c r="S321" s="38"/>
      <c r="T321" s="38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73"/>
      <c r="BB321" s="38"/>
      <c r="BC321" s="38"/>
      <c r="BD321" s="42"/>
      <c r="BE321" s="42"/>
      <c r="BF321" s="43"/>
      <c r="BG321" s="42"/>
      <c r="BH321" s="42"/>
      <c r="BI321" s="43"/>
      <c r="BJ321" s="33"/>
      <c r="BK321" s="33"/>
      <c r="BL321" s="24"/>
      <c r="BM321" s="33"/>
      <c r="BN321" s="33"/>
      <c r="BO321" s="34"/>
      <c r="BP321" s="23"/>
      <c r="BQ321" s="24"/>
      <c r="BR321" s="25"/>
    </row>
    <row r="322" spans="1:70" s="22" customFormat="1" ht="144.75" customHeight="1" x14ac:dyDescent="0.25">
      <c r="A322" s="17"/>
      <c r="B322" s="18"/>
      <c r="C322" s="19"/>
      <c r="D322" s="19"/>
      <c r="E322" s="20"/>
      <c r="F322" s="18"/>
      <c r="G322" s="18"/>
      <c r="H322" s="18"/>
      <c r="I322" s="18"/>
      <c r="J322" s="18"/>
      <c r="K322" s="42"/>
      <c r="L322" s="42"/>
      <c r="M322" s="42"/>
      <c r="N322" s="38"/>
      <c r="O322" s="38"/>
      <c r="P322" s="38"/>
      <c r="Q322" s="38"/>
      <c r="R322" s="38"/>
      <c r="S322" s="38"/>
      <c r="T322" s="38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73"/>
      <c r="BB322" s="61"/>
      <c r="BC322" s="43"/>
      <c r="BD322" s="42"/>
      <c r="BE322" s="42"/>
      <c r="BF322" s="43"/>
      <c r="BG322" s="42"/>
      <c r="BH322" s="42"/>
      <c r="BI322" s="43"/>
      <c r="BJ322" s="33"/>
      <c r="BK322" s="33"/>
      <c r="BL322" s="24"/>
      <c r="BM322" s="33"/>
      <c r="BN322" s="33"/>
      <c r="BO322" s="34"/>
      <c r="BP322" s="23"/>
      <c r="BQ322" s="24"/>
      <c r="BR322" s="25"/>
    </row>
    <row r="323" spans="1:70" s="22" customFormat="1" ht="141.75" customHeight="1" x14ac:dyDescent="0.25">
      <c r="A323" s="17"/>
      <c r="B323" s="18"/>
      <c r="C323" s="19"/>
      <c r="D323" s="19"/>
      <c r="E323" s="20"/>
      <c r="F323" s="18"/>
      <c r="G323" s="18"/>
      <c r="H323" s="18"/>
      <c r="I323" s="18"/>
      <c r="J323" s="18"/>
      <c r="K323" s="42"/>
      <c r="L323" s="42"/>
      <c r="M323" s="42"/>
      <c r="N323" s="38"/>
      <c r="O323" s="38"/>
      <c r="P323" s="38"/>
      <c r="Q323" s="38"/>
      <c r="R323" s="38"/>
      <c r="S323" s="38"/>
      <c r="T323" s="38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73"/>
      <c r="BB323" s="38"/>
      <c r="BC323" s="42"/>
      <c r="BD323" s="42"/>
      <c r="BE323" s="42"/>
      <c r="BF323" s="43"/>
      <c r="BG323" s="42"/>
      <c r="BH323" s="42"/>
      <c r="BI323" s="43"/>
      <c r="BJ323" s="33"/>
      <c r="BK323" s="33"/>
      <c r="BL323" s="24"/>
      <c r="BM323" s="33"/>
      <c r="BN323" s="33"/>
      <c r="BO323" s="34"/>
      <c r="BP323" s="23"/>
      <c r="BQ323" s="24"/>
      <c r="BR323" s="25"/>
    </row>
    <row r="324" spans="1:70" s="22" customFormat="1" ht="141.75" customHeight="1" x14ac:dyDescent="0.25">
      <c r="A324" s="17"/>
      <c r="B324" s="18"/>
      <c r="C324" s="19"/>
      <c r="D324" s="19"/>
      <c r="E324" s="20"/>
      <c r="F324" s="18"/>
      <c r="G324" s="18"/>
      <c r="H324" s="18"/>
      <c r="I324" s="18"/>
      <c r="J324" s="18"/>
      <c r="K324" s="42"/>
      <c r="L324" s="42"/>
      <c r="M324" s="42"/>
      <c r="N324" s="38"/>
      <c r="O324" s="38"/>
      <c r="P324" s="38"/>
      <c r="Q324" s="38"/>
      <c r="R324" s="38"/>
      <c r="S324" s="38"/>
      <c r="T324" s="38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73"/>
      <c r="BB324" s="61"/>
      <c r="BC324" s="43"/>
      <c r="BD324" s="42"/>
      <c r="BE324" s="42"/>
      <c r="BF324" s="43"/>
      <c r="BG324" s="42"/>
      <c r="BH324" s="42"/>
      <c r="BI324" s="43"/>
      <c r="BJ324" s="33"/>
      <c r="BK324" s="33"/>
      <c r="BL324" s="24"/>
      <c r="BM324" s="33"/>
      <c r="BN324" s="33"/>
      <c r="BO324" s="34"/>
      <c r="BP324" s="23"/>
      <c r="BQ324" s="24"/>
      <c r="BR324" s="25"/>
    </row>
    <row r="325" spans="1:70" s="22" customFormat="1" ht="201.75" customHeight="1" x14ac:dyDescent="0.25">
      <c r="A325" s="17"/>
      <c r="B325" s="18"/>
      <c r="C325" s="19"/>
      <c r="D325" s="19"/>
      <c r="E325" s="20"/>
      <c r="F325" s="18"/>
      <c r="G325" s="18"/>
      <c r="H325" s="18"/>
      <c r="I325" s="18"/>
      <c r="J325" s="18"/>
      <c r="K325" s="42"/>
      <c r="L325" s="42"/>
      <c r="M325" s="42"/>
      <c r="N325" s="38"/>
      <c r="O325" s="38"/>
      <c r="P325" s="38"/>
      <c r="Q325" s="38"/>
      <c r="R325" s="38"/>
      <c r="S325" s="38"/>
      <c r="T325" s="38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42"/>
      <c r="AZ325" s="42"/>
      <c r="BA325" s="73"/>
      <c r="BB325" s="38"/>
      <c r="BC325" s="38"/>
      <c r="BD325" s="42"/>
      <c r="BE325" s="42"/>
      <c r="BF325" s="43"/>
      <c r="BG325" s="42"/>
      <c r="BH325" s="42"/>
      <c r="BI325" s="43"/>
      <c r="BJ325" s="33"/>
      <c r="BK325" s="33"/>
      <c r="BL325" s="24"/>
      <c r="BM325" s="33"/>
      <c r="BN325" s="33"/>
      <c r="BO325" s="34"/>
      <c r="BP325" s="23"/>
      <c r="BQ325" s="24"/>
      <c r="BR325" s="25"/>
    </row>
    <row r="326" spans="1:70" s="22" customFormat="1" ht="124.5" customHeight="1" x14ac:dyDescent="0.25">
      <c r="A326" s="17"/>
      <c r="B326" s="18"/>
      <c r="C326" s="19"/>
      <c r="D326" s="19"/>
      <c r="E326" s="20"/>
      <c r="F326" s="18"/>
      <c r="G326" s="18"/>
      <c r="H326" s="18"/>
      <c r="I326" s="18"/>
      <c r="J326" s="18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73"/>
      <c r="BB326" s="61"/>
      <c r="BC326" s="43"/>
      <c r="BD326" s="42"/>
      <c r="BE326" s="42"/>
      <c r="BF326" s="43"/>
      <c r="BG326" s="42"/>
      <c r="BH326" s="42"/>
      <c r="BI326" s="43"/>
      <c r="BJ326" s="33"/>
      <c r="BK326" s="33"/>
      <c r="BL326" s="24"/>
      <c r="BM326" s="33"/>
      <c r="BN326" s="33"/>
      <c r="BO326" s="34"/>
      <c r="BP326" s="23"/>
      <c r="BQ326" s="24"/>
      <c r="BR326" s="25"/>
    </row>
    <row r="327" spans="1:70" s="22" customFormat="1" ht="124.5" customHeight="1" x14ac:dyDescent="0.25">
      <c r="A327" s="17"/>
      <c r="B327" s="18"/>
      <c r="C327" s="19"/>
      <c r="D327" s="19"/>
      <c r="E327" s="20"/>
      <c r="F327" s="18"/>
      <c r="G327" s="18"/>
      <c r="H327" s="18"/>
      <c r="I327" s="18"/>
      <c r="J327" s="18"/>
      <c r="K327" s="42"/>
      <c r="L327" s="42"/>
      <c r="M327" s="42"/>
      <c r="N327" s="38"/>
      <c r="O327" s="38"/>
      <c r="P327" s="38"/>
      <c r="Q327" s="38"/>
      <c r="R327" s="38"/>
      <c r="S327" s="38"/>
      <c r="T327" s="38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73"/>
      <c r="BB327" s="61"/>
      <c r="BC327" s="43"/>
      <c r="BD327" s="42"/>
      <c r="BE327" s="42"/>
      <c r="BF327" s="43"/>
      <c r="BG327" s="42"/>
      <c r="BH327" s="42"/>
      <c r="BI327" s="43"/>
      <c r="BJ327" s="33"/>
      <c r="BK327" s="33"/>
      <c r="BL327" s="24"/>
      <c r="BM327" s="33"/>
      <c r="BN327" s="33"/>
      <c r="BO327" s="34"/>
      <c r="BP327" s="23"/>
      <c r="BQ327" s="24"/>
      <c r="BR327" s="25"/>
    </row>
    <row r="328" spans="1:70" s="22" customFormat="1" ht="159.75" customHeight="1" x14ac:dyDescent="0.25">
      <c r="A328" s="17"/>
      <c r="B328" s="18"/>
      <c r="C328" s="19"/>
      <c r="D328" s="19"/>
      <c r="E328" s="20"/>
      <c r="F328" s="18"/>
      <c r="G328" s="18"/>
      <c r="H328" s="18"/>
      <c r="I328" s="18"/>
      <c r="J328" s="18"/>
      <c r="K328" s="42"/>
      <c r="L328" s="42"/>
      <c r="M328" s="42"/>
      <c r="N328" s="38"/>
      <c r="O328" s="38"/>
      <c r="P328" s="38"/>
      <c r="Q328" s="38"/>
      <c r="R328" s="38"/>
      <c r="S328" s="38"/>
      <c r="T328" s="38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73"/>
      <c r="BB328" s="38"/>
      <c r="BC328" s="38"/>
      <c r="BD328" s="42"/>
      <c r="BE328" s="42"/>
      <c r="BF328" s="43"/>
      <c r="BG328" s="42"/>
      <c r="BH328" s="42"/>
      <c r="BI328" s="43"/>
      <c r="BJ328" s="33"/>
      <c r="BK328" s="33"/>
      <c r="BL328" s="24"/>
      <c r="BM328" s="33"/>
      <c r="BN328" s="33"/>
      <c r="BO328" s="34"/>
      <c r="BP328" s="23"/>
      <c r="BQ328" s="24"/>
      <c r="BR328" s="25"/>
    </row>
    <row r="329" spans="1:70" s="22" customFormat="1" ht="159.75" customHeight="1" x14ac:dyDescent="0.25">
      <c r="A329" s="17"/>
      <c r="B329" s="18"/>
      <c r="C329" s="19"/>
      <c r="D329" s="19"/>
      <c r="E329" s="20"/>
      <c r="F329" s="18"/>
      <c r="G329" s="18"/>
      <c r="H329" s="18"/>
      <c r="I329" s="18"/>
      <c r="J329" s="18"/>
      <c r="K329" s="42"/>
      <c r="L329" s="42"/>
      <c r="M329" s="42"/>
      <c r="N329" s="38"/>
      <c r="O329" s="38"/>
      <c r="P329" s="38"/>
      <c r="Q329" s="38"/>
      <c r="R329" s="38"/>
      <c r="S329" s="38"/>
      <c r="T329" s="38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73"/>
      <c r="BB329" s="61"/>
      <c r="BC329" s="43"/>
      <c r="BD329" s="42"/>
      <c r="BE329" s="42"/>
      <c r="BF329" s="43"/>
      <c r="BG329" s="42"/>
      <c r="BH329" s="42"/>
      <c r="BI329" s="43"/>
      <c r="BJ329" s="33"/>
      <c r="BK329" s="33"/>
      <c r="BL329" s="24"/>
      <c r="BM329" s="33"/>
      <c r="BN329" s="33"/>
      <c r="BO329" s="34"/>
      <c r="BP329" s="23"/>
      <c r="BQ329" s="24"/>
      <c r="BR329" s="25"/>
    </row>
    <row r="330" spans="1:70" s="22" customFormat="1" ht="409.6" customHeight="1" x14ac:dyDescent="0.25">
      <c r="A330" s="17"/>
      <c r="B330" s="18"/>
      <c r="C330" s="19"/>
      <c r="D330" s="19"/>
      <c r="E330" s="20"/>
      <c r="F330" s="18"/>
      <c r="G330" s="18"/>
      <c r="H330" s="18"/>
      <c r="I330" s="18"/>
      <c r="J330" s="18"/>
      <c r="K330" s="42"/>
      <c r="L330" s="42"/>
      <c r="M330" s="42"/>
      <c r="N330" s="38"/>
      <c r="O330" s="38"/>
      <c r="P330" s="38"/>
      <c r="Q330" s="38"/>
      <c r="R330" s="38"/>
      <c r="S330" s="38"/>
      <c r="T330" s="38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73"/>
      <c r="BB330" s="38"/>
      <c r="BC330" s="38"/>
      <c r="BD330" s="42"/>
      <c r="BE330" s="42"/>
      <c r="BF330" s="43"/>
      <c r="BG330" s="42"/>
      <c r="BH330" s="42"/>
      <c r="BI330" s="43"/>
      <c r="BJ330" s="33"/>
      <c r="BK330" s="33"/>
      <c r="BL330" s="24"/>
      <c r="BM330" s="33"/>
      <c r="BN330" s="33"/>
      <c r="BO330" s="34"/>
      <c r="BP330" s="23"/>
      <c r="BQ330" s="24"/>
      <c r="BR330" s="25"/>
    </row>
    <row r="331" spans="1:70" s="22" customFormat="1" ht="141.75" customHeight="1" x14ac:dyDescent="0.25">
      <c r="A331" s="17"/>
      <c r="B331" s="18"/>
      <c r="C331" s="19"/>
      <c r="D331" s="19"/>
      <c r="E331" s="20"/>
      <c r="F331" s="18"/>
      <c r="G331" s="18"/>
      <c r="H331" s="18"/>
      <c r="I331" s="18"/>
      <c r="J331" s="18"/>
      <c r="K331" s="42"/>
      <c r="L331" s="42"/>
      <c r="M331" s="42"/>
      <c r="N331" s="38"/>
      <c r="O331" s="38"/>
      <c r="P331" s="38"/>
      <c r="Q331" s="38"/>
      <c r="R331" s="38"/>
      <c r="S331" s="38"/>
      <c r="T331" s="38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73"/>
      <c r="BB331" s="61"/>
      <c r="BC331" s="43"/>
      <c r="BD331" s="42"/>
      <c r="BE331" s="42"/>
      <c r="BF331" s="43"/>
      <c r="BG331" s="42"/>
      <c r="BH331" s="42"/>
      <c r="BI331" s="43"/>
      <c r="BJ331" s="33"/>
      <c r="BK331" s="33"/>
      <c r="BL331" s="24"/>
      <c r="BM331" s="33"/>
      <c r="BN331" s="33"/>
      <c r="BO331" s="34"/>
      <c r="BP331" s="23"/>
      <c r="BQ331" s="24"/>
      <c r="BR331" s="25"/>
    </row>
    <row r="332" spans="1:70" s="22" customFormat="1" ht="237" customHeight="1" x14ac:dyDescent="0.25">
      <c r="A332" s="17"/>
      <c r="B332" s="18"/>
      <c r="C332" s="19"/>
      <c r="D332" s="19"/>
      <c r="E332" s="20"/>
      <c r="F332" s="18"/>
      <c r="G332" s="18"/>
      <c r="H332" s="18"/>
      <c r="I332" s="18"/>
      <c r="J332" s="18"/>
      <c r="K332" s="42"/>
      <c r="L332" s="42"/>
      <c r="M332" s="42"/>
      <c r="N332" s="38"/>
      <c r="O332" s="38"/>
      <c r="P332" s="38"/>
      <c r="Q332" s="38"/>
      <c r="R332" s="38"/>
      <c r="S332" s="38"/>
      <c r="T332" s="38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73"/>
      <c r="BB332" s="38"/>
      <c r="BC332" s="38"/>
      <c r="BD332" s="42"/>
      <c r="BE332" s="42"/>
      <c r="BF332" s="43"/>
      <c r="BG332" s="42"/>
      <c r="BH332" s="42"/>
      <c r="BI332" s="43"/>
      <c r="BJ332" s="33"/>
      <c r="BK332" s="33"/>
      <c r="BL332" s="24"/>
      <c r="BM332" s="33"/>
      <c r="BN332" s="33"/>
      <c r="BO332" s="34"/>
      <c r="BP332" s="23"/>
      <c r="BQ332" s="24"/>
      <c r="BR332" s="25"/>
    </row>
    <row r="333" spans="1:70" s="22" customFormat="1" ht="174.75" customHeight="1" x14ac:dyDescent="0.25">
      <c r="A333" s="17"/>
      <c r="B333" s="18"/>
      <c r="C333" s="19"/>
      <c r="D333" s="19"/>
      <c r="E333" s="20"/>
      <c r="F333" s="18"/>
      <c r="G333" s="18"/>
      <c r="H333" s="18"/>
      <c r="I333" s="18"/>
      <c r="J333" s="18"/>
      <c r="K333" s="42"/>
      <c r="L333" s="42"/>
      <c r="M333" s="42"/>
      <c r="N333" s="38"/>
      <c r="O333" s="38"/>
      <c r="P333" s="38"/>
      <c r="Q333" s="38"/>
      <c r="R333" s="38"/>
      <c r="S333" s="38"/>
      <c r="T333" s="38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73"/>
      <c r="BB333" s="61"/>
      <c r="BC333" s="42"/>
      <c r="BD333" s="42"/>
      <c r="BE333" s="42"/>
      <c r="BF333" s="43"/>
      <c r="BG333" s="42"/>
      <c r="BH333" s="42"/>
      <c r="BI333" s="43"/>
      <c r="BJ333" s="33"/>
      <c r="BK333" s="33"/>
      <c r="BL333" s="24"/>
      <c r="BM333" s="33"/>
      <c r="BN333" s="33"/>
      <c r="BO333" s="34"/>
      <c r="BP333" s="23"/>
      <c r="BQ333" s="24"/>
      <c r="BR333" s="25"/>
    </row>
    <row r="334" spans="1:70" s="22" customFormat="1" ht="159.75" customHeight="1" x14ac:dyDescent="0.25">
      <c r="A334" s="17"/>
      <c r="B334" s="18"/>
      <c r="C334" s="19"/>
      <c r="D334" s="19"/>
      <c r="E334" s="20"/>
      <c r="F334" s="18"/>
      <c r="G334" s="18"/>
      <c r="H334" s="18"/>
      <c r="I334" s="18"/>
      <c r="J334" s="18"/>
      <c r="K334" s="42"/>
      <c r="L334" s="42"/>
      <c r="M334" s="42"/>
      <c r="N334" s="38"/>
      <c r="O334" s="38"/>
      <c r="P334" s="38"/>
      <c r="Q334" s="38"/>
      <c r="R334" s="38"/>
      <c r="S334" s="38"/>
      <c r="T334" s="38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42"/>
      <c r="AZ334" s="42"/>
      <c r="BA334" s="73"/>
      <c r="BB334" s="38"/>
      <c r="BC334" s="38"/>
      <c r="BD334" s="42"/>
      <c r="BE334" s="42"/>
      <c r="BF334" s="43"/>
      <c r="BG334" s="42"/>
      <c r="BH334" s="42"/>
      <c r="BI334" s="43"/>
      <c r="BJ334" s="33"/>
      <c r="BK334" s="33"/>
      <c r="BL334" s="24"/>
      <c r="BM334" s="33"/>
      <c r="BN334" s="33"/>
      <c r="BO334" s="34"/>
      <c r="BP334" s="23"/>
      <c r="BQ334" s="24"/>
      <c r="BR334" s="25"/>
    </row>
    <row r="335" spans="1:70" s="22" customFormat="1" ht="159.75" customHeight="1" x14ac:dyDescent="0.25">
      <c r="A335" s="17"/>
      <c r="B335" s="18"/>
      <c r="C335" s="19"/>
      <c r="D335" s="19"/>
      <c r="E335" s="20"/>
      <c r="F335" s="18"/>
      <c r="G335" s="18"/>
      <c r="H335" s="18"/>
      <c r="I335" s="18"/>
      <c r="J335" s="18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73"/>
      <c r="BB335" s="61"/>
      <c r="BC335" s="43"/>
      <c r="BD335" s="42"/>
      <c r="BE335" s="42"/>
      <c r="BF335" s="43"/>
      <c r="BG335" s="42"/>
      <c r="BH335" s="42"/>
      <c r="BI335" s="43"/>
      <c r="BJ335" s="33"/>
      <c r="BK335" s="33"/>
      <c r="BL335" s="24"/>
      <c r="BM335" s="33"/>
      <c r="BN335" s="33"/>
      <c r="BO335" s="34"/>
      <c r="BP335" s="23"/>
      <c r="BQ335" s="24"/>
      <c r="BR335" s="25"/>
    </row>
    <row r="336" spans="1:70" s="22" customFormat="1" ht="159.75" customHeight="1" x14ac:dyDescent="0.25">
      <c r="A336" s="17"/>
      <c r="B336" s="18"/>
      <c r="C336" s="19"/>
      <c r="D336" s="19"/>
      <c r="E336" s="20"/>
      <c r="F336" s="18"/>
      <c r="G336" s="18"/>
      <c r="H336" s="18"/>
      <c r="I336" s="18"/>
      <c r="J336" s="18"/>
      <c r="K336" s="42"/>
      <c r="L336" s="42"/>
      <c r="M336" s="42"/>
      <c r="N336" s="38"/>
      <c r="O336" s="38"/>
      <c r="P336" s="38"/>
      <c r="Q336" s="38"/>
      <c r="R336" s="38"/>
      <c r="S336" s="38"/>
      <c r="T336" s="38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73"/>
      <c r="BB336" s="61"/>
      <c r="BC336" s="43"/>
      <c r="BD336" s="42"/>
      <c r="BE336" s="42"/>
      <c r="BF336" s="43"/>
      <c r="BG336" s="42"/>
      <c r="BH336" s="42"/>
      <c r="BI336" s="43"/>
      <c r="BJ336" s="33"/>
      <c r="BK336" s="33"/>
      <c r="BL336" s="24"/>
      <c r="BM336" s="33"/>
      <c r="BN336" s="33"/>
      <c r="BO336" s="34"/>
      <c r="BP336" s="23"/>
      <c r="BQ336" s="24"/>
      <c r="BR336" s="25"/>
    </row>
    <row r="337" spans="1:70" s="22" customFormat="1" ht="249.75" customHeight="1" x14ac:dyDescent="0.25">
      <c r="A337" s="17"/>
      <c r="B337" s="18"/>
      <c r="C337" s="19"/>
      <c r="D337" s="19"/>
      <c r="E337" s="20"/>
      <c r="F337" s="18"/>
      <c r="G337" s="18"/>
      <c r="H337" s="18"/>
      <c r="I337" s="18"/>
      <c r="J337" s="18"/>
      <c r="K337" s="42"/>
      <c r="L337" s="42"/>
      <c r="M337" s="42"/>
      <c r="N337" s="43"/>
      <c r="O337" s="43"/>
      <c r="P337" s="43"/>
      <c r="Q337" s="43"/>
      <c r="R337" s="43"/>
      <c r="S337" s="43"/>
      <c r="T337" s="4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73"/>
      <c r="BB337" s="43"/>
      <c r="BC337" s="43"/>
      <c r="BD337" s="42"/>
      <c r="BE337" s="42"/>
      <c r="BF337" s="43"/>
      <c r="BG337" s="42"/>
      <c r="BH337" s="43"/>
      <c r="BI337" s="42"/>
      <c r="BJ337" s="33"/>
      <c r="BK337" s="33"/>
      <c r="BL337" s="24"/>
      <c r="BM337" s="33"/>
      <c r="BN337" s="33"/>
      <c r="BO337" s="34"/>
      <c r="BP337" s="23"/>
      <c r="BQ337" s="24"/>
      <c r="BR337" s="25"/>
    </row>
    <row r="338" spans="1:70" s="22" customFormat="1" ht="227.25" customHeight="1" x14ac:dyDescent="0.25">
      <c r="A338" s="17"/>
      <c r="B338" s="18"/>
      <c r="C338" s="19"/>
      <c r="D338" s="19"/>
      <c r="E338" s="20"/>
      <c r="F338" s="18"/>
      <c r="G338" s="18"/>
      <c r="H338" s="18"/>
      <c r="I338" s="18"/>
      <c r="J338" s="18"/>
      <c r="K338" s="42"/>
      <c r="L338" s="42"/>
      <c r="M338" s="42"/>
      <c r="N338" s="38"/>
      <c r="O338" s="38"/>
      <c r="P338" s="38"/>
      <c r="Q338" s="38"/>
      <c r="R338" s="38"/>
      <c r="S338" s="38"/>
      <c r="T338" s="38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42"/>
      <c r="AN338" s="43"/>
      <c r="AO338" s="42"/>
      <c r="AP338" s="33"/>
      <c r="AQ338" s="33"/>
      <c r="AR338" s="33"/>
      <c r="AS338" s="33"/>
      <c r="AT338" s="33"/>
      <c r="AU338" s="33"/>
      <c r="AV338" s="33"/>
      <c r="AW338" s="33"/>
      <c r="AX338" s="33"/>
      <c r="AY338" s="42"/>
      <c r="AZ338" s="38"/>
      <c r="BA338" s="73"/>
      <c r="BB338" s="38"/>
      <c r="BC338" s="38"/>
      <c r="BD338" s="42"/>
      <c r="BE338" s="42"/>
      <c r="BF338" s="43"/>
      <c r="BG338" s="42"/>
      <c r="BH338" s="42"/>
      <c r="BI338" s="43"/>
      <c r="BJ338" s="33"/>
      <c r="BK338" s="33"/>
      <c r="BL338" s="24"/>
      <c r="BM338" s="33"/>
      <c r="BN338" s="33"/>
      <c r="BO338" s="34"/>
      <c r="BP338" s="23"/>
      <c r="BQ338" s="24"/>
      <c r="BR338" s="25"/>
    </row>
    <row r="339" spans="1:70" s="22" customFormat="1" ht="150" customHeight="1" x14ac:dyDescent="0.25">
      <c r="A339" s="17"/>
      <c r="B339" s="18"/>
      <c r="C339" s="19"/>
      <c r="D339" s="19"/>
      <c r="E339" s="20"/>
      <c r="F339" s="18"/>
      <c r="G339" s="18"/>
      <c r="H339" s="18"/>
      <c r="I339" s="18"/>
      <c r="J339" s="18"/>
      <c r="K339" s="42"/>
      <c r="L339" s="42"/>
      <c r="M339" s="42"/>
      <c r="N339" s="42"/>
      <c r="O339" s="42"/>
      <c r="P339" s="42"/>
      <c r="Q339" s="42"/>
      <c r="R339" s="42"/>
      <c r="S339" s="42"/>
      <c r="T339" s="38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42"/>
      <c r="AN339" s="43"/>
      <c r="AO339" s="42"/>
      <c r="AP339" s="33"/>
      <c r="AQ339" s="33"/>
      <c r="AR339" s="33"/>
      <c r="AS339" s="33"/>
      <c r="AT339" s="33"/>
      <c r="AU339" s="33"/>
      <c r="AV339" s="33"/>
      <c r="AW339" s="33"/>
      <c r="AX339" s="33"/>
      <c r="AY339" s="42"/>
      <c r="AZ339" s="42"/>
      <c r="BA339" s="73"/>
      <c r="BB339" s="61"/>
      <c r="BC339" s="43"/>
      <c r="BD339" s="42"/>
      <c r="BE339" s="42"/>
      <c r="BF339" s="43"/>
      <c r="BG339" s="42"/>
      <c r="BH339" s="42"/>
      <c r="BI339" s="43"/>
      <c r="BJ339" s="33"/>
      <c r="BK339" s="33"/>
      <c r="BL339" s="24"/>
      <c r="BM339" s="33"/>
      <c r="BN339" s="33"/>
      <c r="BO339" s="34"/>
      <c r="BP339" s="23"/>
      <c r="BQ339" s="24"/>
      <c r="BR339" s="25"/>
    </row>
    <row r="340" spans="1:70" s="22" customFormat="1" ht="142.5" customHeight="1" x14ac:dyDescent="0.25">
      <c r="A340" s="17"/>
      <c r="B340" s="18"/>
      <c r="C340" s="19"/>
      <c r="D340" s="19"/>
      <c r="E340" s="20"/>
      <c r="F340" s="18"/>
      <c r="G340" s="18"/>
      <c r="H340" s="18"/>
      <c r="I340" s="18"/>
      <c r="J340" s="18"/>
      <c r="K340" s="42"/>
      <c r="L340" s="42"/>
      <c r="M340" s="42"/>
      <c r="N340" s="38"/>
      <c r="O340" s="38"/>
      <c r="P340" s="38"/>
      <c r="Q340" s="38"/>
      <c r="R340" s="38"/>
      <c r="S340" s="38"/>
      <c r="T340" s="38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42"/>
      <c r="AN340" s="43"/>
      <c r="AO340" s="42"/>
      <c r="AP340" s="33"/>
      <c r="AQ340" s="33"/>
      <c r="AR340" s="33"/>
      <c r="AS340" s="33"/>
      <c r="AT340" s="33"/>
      <c r="AU340" s="33"/>
      <c r="AV340" s="33"/>
      <c r="AW340" s="33"/>
      <c r="AX340" s="33"/>
      <c r="AY340" s="42"/>
      <c r="AZ340" s="42"/>
      <c r="BA340" s="73"/>
      <c r="BB340" s="61"/>
      <c r="BC340" s="43"/>
      <c r="BD340" s="42"/>
      <c r="BE340" s="42"/>
      <c r="BF340" s="43"/>
      <c r="BG340" s="42"/>
      <c r="BH340" s="42"/>
      <c r="BI340" s="43"/>
      <c r="BJ340" s="33"/>
      <c r="BK340" s="33"/>
      <c r="BL340" s="24"/>
      <c r="BM340" s="33"/>
      <c r="BN340" s="33"/>
      <c r="BO340" s="34"/>
      <c r="BP340" s="23"/>
      <c r="BQ340" s="24"/>
      <c r="BR340" s="25"/>
    </row>
    <row r="341" spans="1:70" s="22" customFormat="1" ht="159.75" customHeight="1" x14ac:dyDescent="0.25">
      <c r="A341" s="17"/>
      <c r="B341" s="18"/>
      <c r="C341" s="19"/>
      <c r="D341" s="19"/>
      <c r="E341" s="20"/>
      <c r="F341" s="18"/>
      <c r="G341" s="18"/>
      <c r="H341" s="18"/>
      <c r="I341" s="18"/>
      <c r="J341" s="18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73"/>
      <c r="AR341" s="42"/>
      <c r="AS341" s="33"/>
      <c r="AT341" s="33"/>
      <c r="AU341" s="33"/>
      <c r="AV341" s="33"/>
      <c r="AW341" s="33"/>
      <c r="AX341" s="33"/>
      <c r="AY341" s="33"/>
      <c r="AZ341" s="33"/>
      <c r="BA341" s="73"/>
      <c r="BB341" s="61"/>
      <c r="BC341" s="43"/>
      <c r="BD341" s="42"/>
      <c r="BE341" s="42"/>
      <c r="BF341" s="43"/>
      <c r="BG341" s="42"/>
      <c r="BH341" s="42"/>
      <c r="BI341" s="43"/>
      <c r="BJ341" s="33"/>
      <c r="BK341" s="33"/>
      <c r="BL341" s="24"/>
      <c r="BM341" s="33"/>
      <c r="BN341" s="33"/>
      <c r="BO341" s="34"/>
      <c r="BP341" s="23"/>
      <c r="BQ341" s="24"/>
      <c r="BR341" s="25"/>
    </row>
    <row r="342" spans="1:70" s="22" customFormat="1" ht="159.75" customHeight="1" x14ac:dyDescent="0.25">
      <c r="A342" s="17"/>
      <c r="B342" s="18"/>
      <c r="C342" s="19"/>
      <c r="D342" s="19"/>
      <c r="E342" s="20"/>
      <c r="F342" s="18"/>
      <c r="G342" s="18"/>
      <c r="H342" s="18"/>
      <c r="I342" s="18"/>
      <c r="J342" s="18"/>
      <c r="K342" s="42"/>
      <c r="L342" s="306"/>
      <c r="M342" s="42"/>
      <c r="N342" s="42"/>
      <c r="O342" s="42"/>
      <c r="P342" s="42"/>
      <c r="Q342" s="42"/>
      <c r="R342" s="42"/>
      <c r="S342" s="42"/>
      <c r="T342" s="42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73"/>
      <c r="BB342" s="61"/>
      <c r="BC342" s="43"/>
      <c r="BD342" s="42"/>
      <c r="BE342" s="42"/>
      <c r="BF342" s="43"/>
      <c r="BG342" s="42"/>
      <c r="BH342" s="42"/>
      <c r="BI342" s="43"/>
      <c r="BJ342" s="33"/>
      <c r="BK342" s="33"/>
      <c r="BL342" s="24"/>
      <c r="BM342" s="33"/>
      <c r="BN342" s="33"/>
      <c r="BO342" s="34"/>
      <c r="BP342" s="23"/>
      <c r="BQ342" s="24"/>
      <c r="BR342" s="25"/>
    </row>
    <row r="343" spans="1:70" s="22" customFormat="1" ht="159.75" customHeight="1" x14ac:dyDescent="0.25">
      <c r="A343" s="17"/>
      <c r="B343" s="18"/>
      <c r="C343" s="19"/>
      <c r="D343" s="19"/>
      <c r="E343" s="20"/>
      <c r="F343" s="18"/>
      <c r="G343" s="18"/>
      <c r="H343" s="18"/>
      <c r="I343" s="18"/>
      <c r="J343" s="18"/>
      <c r="K343" s="42"/>
      <c r="L343" s="307"/>
      <c r="M343" s="42"/>
      <c r="N343" s="42"/>
      <c r="O343" s="42"/>
      <c r="P343" s="42"/>
      <c r="Q343" s="42"/>
      <c r="R343" s="42"/>
      <c r="S343" s="42"/>
      <c r="T343" s="42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73"/>
      <c r="BB343" s="61"/>
      <c r="BC343" s="43"/>
      <c r="BD343" s="42"/>
      <c r="BE343" s="42"/>
      <c r="BF343" s="43"/>
      <c r="BG343" s="42"/>
      <c r="BH343" s="42"/>
      <c r="BI343" s="43"/>
      <c r="BJ343" s="33"/>
      <c r="BK343" s="33"/>
      <c r="BL343" s="24"/>
      <c r="BM343" s="33"/>
      <c r="BN343" s="33"/>
      <c r="BO343" s="34"/>
      <c r="BP343" s="23"/>
      <c r="BQ343" s="24"/>
      <c r="BR343" s="25"/>
    </row>
    <row r="344" spans="1:70" s="22" customFormat="1" ht="409.5" customHeight="1" x14ac:dyDescent="0.25">
      <c r="A344" s="17"/>
      <c r="B344" s="18"/>
      <c r="C344" s="19"/>
      <c r="D344" s="19"/>
      <c r="E344" s="20"/>
      <c r="F344" s="18"/>
      <c r="G344" s="18"/>
      <c r="H344" s="18"/>
      <c r="I344" s="18"/>
      <c r="J344" s="18"/>
      <c r="K344" s="42"/>
      <c r="L344" s="42"/>
      <c r="M344" s="42"/>
      <c r="N344" s="38"/>
      <c r="O344" s="38"/>
      <c r="P344" s="38"/>
      <c r="Q344" s="38"/>
      <c r="R344" s="38"/>
      <c r="S344" s="38"/>
      <c r="T344" s="38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73"/>
      <c r="BB344" s="38"/>
      <c r="BC344" s="38"/>
      <c r="BD344" s="42"/>
      <c r="BE344" s="42"/>
      <c r="BF344" s="43"/>
      <c r="BG344" s="42"/>
      <c r="BH344" s="42"/>
      <c r="BI344" s="43"/>
      <c r="BJ344" s="33"/>
      <c r="BK344" s="33"/>
      <c r="BL344" s="24"/>
      <c r="BM344" s="33"/>
      <c r="BN344" s="33"/>
      <c r="BO344" s="34"/>
      <c r="BP344" s="23"/>
      <c r="BQ344" s="24"/>
      <c r="BR344" s="25"/>
    </row>
    <row r="345" spans="1:70" s="22" customFormat="1" ht="156.75" customHeight="1" x14ac:dyDescent="0.25">
      <c r="A345" s="17"/>
      <c r="B345" s="18"/>
      <c r="C345" s="19"/>
      <c r="D345" s="19"/>
      <c r="E345" s="20"/>
      <c r="F345" s="18"/>
      <c r="G345" s="18"/>
      <c r="H345" s="18"/>
      <c r="I345" s="18"/>
      <c r="J345" s="18"/>
      <c r="K345" s="42"/>
      <c r="L345" s="42"/>
      <c r="M345" s="42"/>
      <c r="N345" s="38"/>
      <c r="O345" s="38"/>
      <c r="P345" s="38"/>
      <c r="Q345" s="38"/>
      <c r="R345" s="38"/>
      <c r="S345" s="38"/>
      <c r="T345" s="38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73"/>
      <c r="BB345" s="61"/>
      <c r="BC345" s="43"/>
      <c r="BD345" s="42"/>
      <c r="BE345" s="42"/>
      <c r="BF345" s="43"/>
      <c r="BG345" s="42"/>
      <c r="BH345" s="42"/>
      <c r="BI345" s="43"/>
      <c r="BJ345" s="33"/>
      <c r="BK345" s="33"/>
      <c r="BL345" s="24"/>
      <c r="BM345" s="33"/>
      <c r="BN345" s="33"/>
      <c r="BO345" s="34"/>
      <c r="BP345" s="23"/>
      <c r="BQ345" s="24"/>
      <c r="BR345" s="25"/>
    </row>
    <row r="346" spans="1:70" s="22" customFormat="1" ht="409.6" customHeight="1" x14ac:dyDescent="0.25">
      <c r="A346" s="17"/>
      <c r="B346" s="18"/>
      <c r="C346" s="19"/>
      <c r="D346" s="19"/>
      <c r="E346" s="20"/>
      <c r="F346" s="18"/>
      <c r="G346" s="18"/>
      <c r="H346" s="18"/>
      <c r="I346" s="18"/>
      <c r="J346" s="18"/>
      <c r="K346" s="42"/>
      <c r="L346" s="42"/>
      <c r="M346" s="42"/>
      <c r="N346" s="38"/>
      <c r="O346" s="38"/>
      <c r="P346" s="38"/>
      <c r="Q346" s="38"/>
      <c r="R346" s="38"/>
      <c r="S346" s="38"/>
      <c r="T346" s="38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73"/>
      <c r="BB346" s="38"/>
      <c r="BC346" s="38"/>
      <c r="BD346" s="42"/>
      <c r="BE346" s="42"/>
      <c r="BF346" s="43"/>
      <c r="BG346" s="42"/>
      <c r="BH346" s="42"/>
      <c r="BI346" s="43"/>
      <c r="BJ346" s="33"/>
      <c r="BK346" s="33"/>
      <c r="BL346" s="24"/>
      <c r="BM346" s="33"/>
      <c r="BN346" s="33"/>
      <c r="BO346" s="34"/>
      <c r="BP346" s="23"/>
      <c r="BQ346" s="24"/>
      <c r="BR346" s="25"/>
    </row>
    <row r="347" spans="1:70" s="22" customFormat="1" ht="152.25" customHeight="1" x14ac:dyDescent="0.25">
      <c r="A347" s="17"/>
      <c r="B347" s="18"/>
      <c r="C347" s="19"/>
      <c r="D347" s="19"/>
      <c r="E347" s="20"/>
      <c r="F347" s="18"/>
      <c r="G347" s="18"/>
      <c r="H347" s="18"/>
      <c r="I347" s="18"/>
      <c r="J347" s="18"/>
      <c r="K347" s="42"/>
      <c r="L347" s="42"/>
      <c r="M347" s="42"/>
      <c r="N347" s="38"/>
      <c r="O347" s="38"/>
      <c r="P347" s="38"/>
      <c r="Q347" s="38"/>
      <c r="R347" s="38"/>
      <c r="S347" s="38"/>
      <c r="T347" s="38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73"/>
      <c r="BB347" s="61"/>
      <c r="BC347" s="43"/>
      <c r="BD347" s="42"/>
      <c r="BE347" s="42"/>
      <c r="BF347" s="43"/>
      <c r="BG347" s="42"/>
      <c r="BH347" s="42"/>
      <c r="BI347" s="43"/>
      <c r="BJ347" s="33"/>
      <c r="BK347" s="33"/>
      <c r="BL347" s="24"/>
      <c r="BM347" s="33"/>
      <c r="BN347" s="33"/>
      <c r="BO347" s="34"/>
      <c r="BP347" s="23"/>
      <c r="BQ347" s="24"/>
      <c r="BR347" s="25"/>
    </row>
    <row r="348" spans="1:70" s="22" customFormat="1" ht="209.25" customHeight="1" x14ac:dyDescent="0.25">
      <c r="A348" s="17"/>
      <c r="B348" s="18"/>
      <c r="C348" s="19"/>
      <c r="D348" s="19"/>
      <c r="E348" s="20"/>
      <c r="F348" s="18"/>
      <c r="G348" s="18"/>
      <c r="H348" s="18"/>
      <c r="I348" s="18"/>
      <c r="J348" s="18"/>
      <c r="K348" s="42"/>
      <c r="L348" s="42"/>
      <c r="M348" s="42"/>
      <c r="N348" s="38"/>
      <c r="O348" s="38"/>
      <c r="P348" s="38"/>
      <c r="Q348" s="38"/>
      <c r="R348" s="38"/>
      <c r="S348" s="38"/>
      <c r="T348" s="38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73"/>
      <c r="BB348" s="38"/>
      <c r="BC348" s="38"/>
      <c r="BD348" s="42"/>
      <c r="BE348" s="42"/>
      <c r="BF348" s="43"/>
      <c r="BG348" s="42"/>
      <c r="BH348" s="42"/>
      <c r="BI348" s="43"/>
      <c r="BJ348" s="33"/>
      <c r="BK348" s="33"/>
      <c r="BL348" s="24"/>
      <c r="BM348" s="33"/>
      <c r="BN348" s="33"/>
      <c r="BO348" s="34"/>
      <c r="BP348" s="23"/>
      <c r="BQ348" s="24"/>
      <c r="BR348" s="25"/>
    </row>
    <row r="349" spans="1:70" s="22" customFormat="1" ht="209.25" customHeight="1" x14ac:dyDescent="0.25">
      <c r="A349" s="17"/>
      <c r="B349" s="18"/>
      <c r="C349" s="19"/>
      <c r="D349" s="19"/>
      <c r="E349" s="20"/>
      <c r="F349" s="18"/>
      <c r="G349" s="18"/>
      <c r="H349" s="18"/>
      <c r="I349" s="18"/>
      <c r="J349" s="18"/>
      <c r="K349" s="42"/>
      <c r="L349" s="42"/>
      <c r="M349" s="42"/>
      <c r="N349" s="38"/>
      <c r="O349" s="38"/>
      <c r="P349" s="38"/>
      <c r="Q349" s="38"/>
      <c r="R349" s="38"/>
      <c r="S349" s="38"/>
      <c r="T349" s="38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62"/>
      <c r="AJ349" s="33"/>
      <c r="AK349" s="33"/>
      <c r="AL349" s="33"/>
      <c r="AM349" s="33"/>
      <c r="AN349" s="33"/>
      <c r="AO349" s="33"/>
      <c r="AP349" s="33"/>
      <c r="AQ349" s="62"/>
      <c r="AR349" s="33"/>
      <c r="AS349" s="33"/>
      <c r="AT349" s="33"/>
      <c r="AU349" s="33"/>
      <c r="AV349" s="33"/>
      <c r="AW349" s="33"/>
      <c r="AX349" s="33"/>
      <c r="AY349" s="33"/>
      <c r="AZ349" s="33"/>
      <c r="BA349" s="73"/>
      <c r="BB349" s="61"/>
      <c r="BC349" s="43"/>
      <c r="BD349" s="42"/>
      <c r="BE349" s="42"/>
      <c r="BF349" s="43"/>
      <c r="BG349" s="42"/>
      <c r="BH349" s="42"/>
      <c r="BI349" s="43"/>
      <c r="BJ349" s="33"/>
      <c r="BK349" s="33"/>
      <c r="BL349" s="24"/>
      <c r="BM349" s="33"/>
      <c r="BN349" s="33"/>
      <c r="BO349" s="34"/>
      <c r="BP349" s="23"/>
      <c r="BQ349" s="24"/>
      <c r="BR349" s="25"/>
    </row>
    <row r="350" spans="1:70" s="22" customFormat="1" ht="189" customHeight="1" x14ac:dyDescent="0.25">
      <c r="A350" s="17"/>
      <c r="B350" s="18"/>
      <c r="C350" s="19"/>
      <c r="D350" s="19"/>
      <c r="E350" s="20"/>
      <c r="F350" s="18"/>
      <c r="G350" s="18"/>
      <c r="H350" s="18"/>
      <c r="I350" s="18"/>
      <c r="J350" s="18"/>
      <c r="K350" s="42"/>
      <c r="L350" s="42"/>
      <c r="M350" s="42"/>
      <c r="N350" s="38"/>
      <c r="O350" s="38"/>
      <c r="P350" s="38"/>
      <c r="Q350" s="38"/>
      <c r="R350" s="38"/>
      <c r="S350" s="38"/>
      <c r="T350" s="38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42"/>
      <c r="AF350" s="43"/>
      <c r="AG350" s="43"/>
      <c r="AH350" s="33"/>
      <c r="AI350" s="73"/>
      <c r="AJ350" s="42"/>
      <c r="AK350" s="42"/>
      <c r="AL350" s="33"/>
      <c r="AM350" s="33"/>
      <c r="AN350" s="33"/>
      <c r="AO350" s="33"/>
      <c r="AP350" s="33"/>
      <c r="AQ350" s="73"/>
      <c r="AR350" s="43"/>
      <c r="AS350" s="33"/>
      <c r="AT350" s="33"/>
      <c r="AU350" s="33"/>
      <c r="AV350" s="33"/>
      <c r="AW350" s="33"/>
      <c r="AX350" s="33"/>
      <c r="AY350" s="33"/>
      <c r="AZ350" s="33"/>
      <c r="BA350" s="73"/>
      <c r="BB350" s="38"/>
      <c r="BC350" s="38"/>
      <c r="BD350" s="42"/>
      <c r="BE350" s="42"/>
      <c r="BF350" s="43"/>
      <c r="BG350" s="42"/>
      <c r="BH350" s="42"/>
      <c r="BI350" s="43"/>
      <c r="BJ350" s="33"/>
      <c r="BK350" s="33"/>
      <c r="BL350" s="24"/>
      <c r="BM350" s="33"/>
      <c r="BN350" s="33"/>
      <c r="BO350" s="34"/>
      <c r="BP350" s="23"/>
      <c r="BQ350" s="24"/>
      <c r="BR350" s="25"/>
    </row>
    <row r="351" spans="1:70" s="22" customFormat="1" ht="189" customHeight="1" x14ac:dyDescent="0.25">
      <c r="A351" s="17"/>
      <c r="B351" s="18"/>
      <c r="C351" s="19"/>
      <c r="D351" s="19"/>
      <c r="E351" s="20"/>
      <c r="F351" s="18"/>
      <c r="G351" s="18"/>
      <c r="H351" s="18"/>
      <c r="I351" s="18"/>
      <c r="J351" s="18"/>
      <c r="K351" s="42"/>
      <c r="L351" s="42"/>
      <c r="M351" s="42"/>
      <c r="N351" s="38"/>
      <c r="O351" s="38"/>
      <c r="P351" s="38"/>
      <c r="Q351" s="38"/>
      <c r="R351" s="38"/>
      <c r="S351" s="38"/>
      <c r="T351" s="38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42"/>
      <c r="AF351" s="43"/>
      <c r="AG351" s="43"/>
      <c r="AH351" s="33"/>
      <c r="AI351" s="73"/>
      <c r="AJ351" s="42"/>
      <c r="AK351" s="42"/>
      <c r="AL351" s="33"/>
      <c r="AM351" s="33"/>
      <c r="AN351" s="33"/>
      <c r="AO351" s="33"/>
      <c r="AP351" s="33"/>
      <c r="AQ351" s="73"/>
      <c r="AR351" s="43"/>
      <c r="AS351" s="33"/>
      <c r="AT351" s="33"/>
      <c r="AU351" s="33"/>
      <c r="AV351" s="33"/>
      <c r="AW351" s="33"/>
      <c r="AX351" s="33"/>
      <c r="AY351" s="33"/>
      <c r="AZ351" s="33"/>
      <c r="BA351" s="73"/>
      <c r="BB351" s="43"/>
      <c r="BC351" s="43"/>
      <c r="BD351" s="42"/>
      <c r="BE351" s="42"/>
      <c r="BF351" s="43"/>
      <c r="BG351" s="42"/>
      <c r="BH351" s="42"/>
      <c r="BI351" s="43"/>
      <c r="BJ351" s="33"/>
      <c r="BK351" s="33"/>
      <c r="BL351" s="24"/>
      <c r="BM351" s="33"/>
      <c r="BN351" s="33"/>
      <c r="BO351" s="34"/>
      <c r="BP351" s="23"/>
      <c r="BQ351" s="24"/>
      <c r="BR351" s="25"/>
    </row>
    <row r="352" spans="1:70" s="22" customFormat="1" ht="204.75" customHeight="1" x14ac:dyDescent="0.25">
      <c r="A352" s="17"/>
      <c r="B352" s="18"/>
      <c r="C352" s="19"/>
      <c r="D352" s="19"/>
      <c r="E352" s="20"/>
      <c r="F352" s="18"/>
      <c r="G352" s="18"/>
      <c r="H352" s="18"/>
      <c r="I352" s="18"/>
      <c r="J352" s="18"/>
      <c r="K352" s="42"/>
      <c r="L352" s="42"/>
      <c r="M352" s="42"/>
      <c r="N352" s="38"/>
      <c r="O352" s="38"/>
      <c r="P352" s="38"/>
      <c r="Q352" s="38"/>
      <c r="R352" s="38"/>
      <c r="S352" s="38"/>
      <c r="T352" s="38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73"/>
      <c r="BB352" s="38"/>
      <c r="BC352" s="38"/>
      <c r="BD352" s="42"/>
      <c r="BE352" s="42"/>
      <c r="BF352" s="43"/>
      <c r="BG352" s="42"/>
      <c r="BH352" s="42"/>
      <c r="BI352" s="43"/>
      <c r="BJ352" s="33"/>
      <c r="BK352" s="33"/>
      <c r="BL352" s="24"/>
      <c r="BM352" s="33"/>
      <c r="BN352" s="33"/>
      <c r="BO352" s="34"/>
      <c r="BP352" s="23"/>
      <c r="BQ352" s="24"/>
      <c r="BR352" s="25"/>
    </row>
    <row r="353" spans="1:70" s="22" customFormat="1" ht="147" customHeight="1" x14ac:dyDescent="0.25">
      <c r="A353" s="17"/>
      <c r="B353" s="18"/>
      <c r="C353" s="19"/>
      <c r="D353" s="19"/>
      <c r="E353" s="20"/>
      <c r="F353" s="18"/>
      <c r="G353" s="18"/>
      <c r="H353" s="18"/>
      <c r="I353" s="18"/>
      <c r="J353" s="18"/>
      <c r="K353" s="42"/>
      <c r="L353" s="42"/>
      <c r="M353" s="42"/>
      <c r="N353" s="38"/>
      <c r="O353" s="38"/>
      <c r="P353" s="38"/>
      <c r="Q353" s="38"/>
      <c r="R353" s="38"/>
      <c r="S353" s="38"/>
      <c r="T353" s="38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73"/>
      <c r="BB353" s="61"/>
      <c r="BC353" s="43"/>
      <c r="BD353" s="42"/>
      <c r="BE353" s="42"/>
      <c r="BF353" s="43"/>
      <c r="BG353" s="42"/>
      <c r="BH353" s="42"/>
      <c r="BI353" s="43"/>
      <c r="BJ353" s="33"/>
      <c r="BK353" s="33"/>
      <c r="BL353" s="24"/>
      <c r="BM353" s="33"/>
      <c r="BN353" s="33"/>
      <c r="BO353" s="34"/>
      <c r="BP353" s="23"/>
      <c r="BQ353" s="24"/>
      <c r="BR353" s="25"/>
    </row>
    <row r="354" spans="1:70" s="22" customFormat="1" ht="152.25" customHeight="1" x14ac:dyDescent="0.25">
      <c r="A354" s="17"/>
      <c r="B354" s="18"/>
      <c r="C354" s="19"/>
      <c r="D354" s="19"/>
      <c r="E354" s="20"/>
      <c r="F354" s="18"/>
      <c r="G354" s="18"/>
      <c r="H354" s="18"/>
      <c r="I354" s="18"/>
      <c r="J354" s="18"/>
      <c r="K354" s="42"/>
      <c r="L354" s="42"/>
      <c r="M354" s="42"/>
      <c r="N354" s="43"/>
      <c r="O354" s="42"/>
      <c r="P354" s="43"/>
      <c r="Q354" s="43"/>
      <c r="R354" s="43"/>
      <c r="S354" s="43"/>
      <c r="T354" s="4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73"/>
      <c r="BB354" s="61"/>
      <c r="BC354" s="43"/>
      <c r="BD354" s="42"/>
      <c r="BE354" s="42"/>
      <c r="BF354" s="43"/>
      <c r="BG354" s="42"/>
      <c r="BH354" s="42"/>
      <c r="BI354" s="43"/>
      <c r="BJ354" s="33"/>
      <c r="BK354" s="33"/>
      <c r="BL354" s="24"/>
      <c r="BM354" s="33"/>
      <c r="BN354" s="33"/>
      <c r="BO354" s="34"/>
      <c r="BP354" s="23"/>
      <c r="BQ354" s="24"/>
      <c r="BR354" s="25"/>
    </row>
    <row r="355" spans="1:70" s="22" customFormat="1" ht="192" customHeight="1" x14ac:dyDescent="0.25">
      <c r="A355" s="17"/>
      <c r="B355" s="18"/>
      <c r="C355" s="19"/>
      <c r="D355" s="19"/>
      <c r="E355" s="20"/>
      <c r="F355" s="18"/>
      <c r="G355" s="18"/>
      <c r="H355" s="18"/>
      <c r="I355" s="18"/>
      <c r="J355" s="18"/>
      <c r="K355" s="42"/>
      <c r="L355" s="42"/>
      <c r="M355" s="73"/>
      <c r="N355" s="20"/>
      <c r="O355" s="20"/>
      <c r="P355" s="20"/>
      <c r="Q355" s="20"/>
      <c r="R355" s="20"/>
      <c r="S355" s="20"/>
      <c r="T355" s="20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73"/>
      <c r="BB355" s="61"/>
      <c r="BC355" s="43"/>
      <c r="BD355" s="42"/>
      <c r="BE355" s="42"/>
      <c r="BF355" s="43"/>
      <c r="BG355" s="42"/>
      <c r="BH355" s="42"/>
      <c r="BI355" s="43"/>
      <c r="BJ355" s="33"/>
      <c r="BK355" s="33"/>
      <c r="BL355" s="24"/>
      <c r="BM355" s="33"/>
      <c r="BN355" s="33"/>
      <c r="BO355" s="34"/>
      <c r="BP355" s="23"/>
      <c r="BQ355" s="24"/>
      <c r="BR355" s="25"/>
    </row>
    <row r="356" spans="1:70" s="22" customFormat="1" ht="192" customHeight="1" x14ac:dyDescent="0.25">
      <c r="A356" s="17"/>
      <c r="B356" s="18"/>
      <c r="C356" s="19"/>
      <c r="D356" s="19"/>
      <c r="E356" s="20"/>
      <c r="F356" s="18"/>
      <c r="G356" s="18"/>
      <c r="H356" s="18"/>
      <c r="I356" s="18"/>
      <c r="J356" s="18"/>
      <c r="K356" s="42"/>
      <c r="L356" s="42"/>
      <c r="M356" s="73"/>
      <c r="N356" s="20"/>
      <c r="O356" s="20"/>
      <c r="P356" s="20"/>
      <c r="Q356" s="20"/>
      <c r="R356" s="20"/>
      <c r="S356" s="20"/>
      <c r="T356" s="20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73"/>
      <c r="BB356" s="61"/>
      <c r="BC356" s="43"/>
      <c r="BD356" s="42"/>
      <c r="BE356" s="42"/>
      <c r="BF356" s="43"/>
      <c r="BG356" s="42"/>
      <c r="BH356" s="42"/>
      <c r="BI356" s="43"/>
      <c r="BJ356" s="33"/>
      <c r="BK356" s="33"/>
      <c r="BL356" s="24"/>
      <c r="BM356" s="33"/>
      <c r="BN356" s="33"/>
      <c r="BO356" s="34"/>
      <c r="BP356" s="23"/>
      <c r="BQ356" s="24"/>
      <c r="BR356" s="25"/>
    </row>
    <row r="357" spans="1:70" s="22" customFormat="1" ht="409.6" customHeight="1" x14ac:dyDescent="0.25">
      <c r="A357" s="17"/>
      <c r="B357" s="18"/>
      <c r="C357" s="19"/>
      <c r="D357" s="19"/>
      <c r="E357" s="20"/>
      <c r="F357" s="18"/>
      <c r="G357" s="18"/>
      <c r="H357" s="18"/>
      <c r="I357" s="18"/>
      <c r="J357" s="18"/>
      <c r="K357" s="42"/>
      <c r="L357" s="42"/>
      <c r="M357" s="42"/>
      <c r="N357" s="38"/>
      <c r="O357" s="38"/>
      <c r="P357" s="38"/>
      <c r="Q357" s="38"/>
      <c r="R357" s="38"/>
      <c r="S357" s="38"/>
      <c r="T357" s="38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42"/>
      <c r="AF357" s="38"/>
      <c r="AG357" s="38"/>
      <c r="AH357" s="33"/>
      <c r="AI357" s="73"/>
      <c r="AJ357" s="38"/>
      <c r="AK357" s="38"/>
      <c r="AL357" s="33"/>
      <c r="AM357" s="33"/>
      <c r="AN357" s="33"/>
      <c r="AO357" s="33"/>
      <c r="AP357" s="33"/>
      <c r="AQ357" s="73"/>
      <c r="AR357" s="38"/>
      <c r="AS357" s="33"/>
      <c r="AT357" s="33"/>
      <c r="AU357" s="33"/>
      <c r="AV357" s="33"/>
      <c r="AW357" s="33"/>
      <c r="AX357" s="33"/>
      <c r="AY357" s="33"/>
      <c r="AZ357" s="33"/>
      <c r="BA357" s="73"/>
      <c r="BB357" s="38"/>
      <c r="BC357" s="38"/>
      <c r="BD357" s="42"/>
      <c r="BE357" s="42"/>
      <c r="BF357" s="43"/>
      <c r="BG357" s="42"/>
      <c r="BH357" s="42"/>
      <c r="BI357" s="43"/>
      <c r="BJ357" s="33"/>
      <c r="BK357" s="33"/>
      <c r="BL357" s="24"/>
      <c r="BM357" s="33"/>
      <c r="BN357" s="33"/>
      <c r="BO357" s="34"/>
      <c r="BP357" s="23"/>
      <c r="BQ357" s="24"/>
      <c r="BR357" s="25"/>
    </row>
    <row r="358" spans="1:70" s="22" customFormat="1" ht="192" customHeight="1" x14ac:dyDescent="0.25">
      <c r="A358" s="17"/>
      <c r="B358" s="18"/>
      <c r="C358" s="19"/>
      <c r="D358" s="19"/>
      <c r="E358" s="20"/>
      <c r="F358" s="18"/>
      <c r="G358" s="18"/>
      <c r="H358" s="18"/>
      <c r="I358" s="18"/>
      <c r="J358" s="18"/>
      <c r="K358" s="42"/>
      <c r="L358" s="42"/>
      <c r="M358" s="42"/>
      <c r="N358" s="38"/>
      <c r="O358" s="38"/>
      <c r="P358" s="38"/>
      <c r="Q358" s="38"/>
      <c r="R358" s="38"/>
      <c r="S358" s="38"/>
      <c r="T358" s="38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73"/>
      <c r="BB358" s="61"/>
      <c r="BC358" s="43"/>
      <c r="BD358" s="42"/>
      <c r="BE358" s="42"/>
      <c r="BF358" s="43"/>
      <c r="BG358" s="42"/>
      <c r="BH358" s="42"/>
      <c r="BI358" s="43"/>
      <c r="BJ358" s="33"/>
      <c r="BK358" s="33"/>
      <c r="BL358" s="24"/>
      <c r="BM358" s="33"/>
      <c r="BN358" s="33"/>
      <c r="BO358" s="34"/>
      <c r="BP358" s="23"/>
      <c r="BQ358" s="24"/>
      <c r="BR358" s="25"/>
    </row>
    <row r="359" spans="1:70" s="22" customFormat="1" ht="192" customHeight="1" x14ac:dyDescent="0.25">
      <c r="A359" s="17"/>
      <c r="B359" s="18"/>
      <c r="C359" s="19"/>
      <c r="D359" s="19"/>
      <c r="E359" s="20"/>
      <c r="F359" s="18"/>
      <c r="G359" s="18"/>
      <c r="H359" s="18"/>
      <c r="I359" s="18"/>
      <c r="J359" s="18"/>
      <c r="K359" s="42"/>
      <c r="L359" s="42"/>
      <c r="M359" s="42"/>
      <c r="N359" s="38"/>
      <c r="O359" s="38"/>
      <c r="P359" s="38"/>
      <c r="Q359" s="38"/>
      <c r="R359" s="38"/>
      <c r="S359" s="38"/>
      <c r="T359" s="38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73"/>
      <c r="BB359" s="61"/>
      <c r="BC359" s="43"/>
      <c r="BD359" s="42"/>
      <c r="BE359" s="42"/>
      <c r="BF359" s="43"/>
      <c r="BG359" s="42"/>
      <c r="BH359" s="42"/>
      <c r="BI359" s="43"/>
      <c r="BJ359" s="33"/>
      <c r="BK359" s="33"/>
      <c r="BL359" s="24"/>
      <c r="BM359" s="33"/>
      <c r="BN359" s="33"/>
      <c r="BO359" s="34"/>
      <c r="BP359" s="23"/>
      <c r="BQ359" s="24"/>
      <c r="BR359" s="25"/>
    </row>
    <row r="360" spans="1:70" s="22" customFormat="1" ht="192" customHeight="1" x14ac:dyDescent="0.25">
      <c r="A360" s="17"/>
      <c r="B360" s="18"/>
      <c r="C360" s="19"/>
      <c r="D360" s="19"/>
      <c r="E360" s="20"/>
      <c r="F360" s="18"/>
      <c r="G360" s="18"/>
      <c r="H360" s="18"/>
      <c r="I360" s="18"/>
      <c r="J360" s="18"/>
      <c r="K360" s="42"/>
      <c r="L360" s="42"/>
      <c r="M360" s="42"/>
      <c r="N360" s="38"/>
      <c r="O360" s="38"/>
      <c r="P360" s="38"/>
      <c r="Q360" s="38"/>
      <c r="R360" s="38"/>
      <c r="S360" s="38"/>
      <c r="T360" s="38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73"/>
      <c r="BB360" s="61"/>
      <c r="BC360" s="43"/>
      <c r="BD360" s="42"/>
      <c r="BE360" s="42"/>
      <c r="BF360" s="43"/>
      <c r="BG360" s="42"/>
      <c r="BH360" s="42"/>
      <c r="BI360" s="43"/>
      <c r="BJ360" s="33"/>
      <c r="BK360" s="33"/>
      <c r="BL360" s="24"/>
      <c r="BM360" s="33"/>
      <c r="BN360" s="33"/>
      <c r="BO360" s="34"/>
      <c r="BP360" s="23"/>
      <c r="BQ360" s="24"/>
      <c r="BR360" s="25"/>
    </row>
    <row r="361" spans="1:70" s="22" customFormat="1" ht="192" customHeight="1" x14ac:dyDescent="0.25">
      <c r="A361" s="17"/>
      <c r="B361" s="18"/>
      <c r="C361" s="19"/>
      <c r="D361" s="19"/>
      <c r="E361" s="20"/>
      <c r="F361" s="18"/>
      <c r="G361" s="18"/>
      <c r="H361" s="18"/>
      <c r="I361" s="18"/>
      <c r="J361" s="18"/>
      <c r="K361" s="42"/>
      <c r="L361" s="42"/>
      <c r="M361" s="42"/>
      <c r="N361" s="38"/>
      <c r="O361" s="38"/>
      <c r="P361" s="38"/>
      <c r="Q361" s="38"/>
      <c r="R361" s="38"/>
      <c r="S361" s="38"/>
      <c r="T361" s="38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73"/>
      <c r="BB361" s="61"/>
      <c r="BC361" s="43"/>
      <c r="BD361" s="42"/>
      <c r="BE361" s="42"/>
      <c r="BF361" s="43"/>
      <c r="BG361" s="42"/>
      <c r="BH361" s="42"/>
      <c r="BI361" s="43"/>
      <c r="BJ361" s="33"/>
      <c r="BK361" s="33"/>
      <c r="BL361" s="24"/>
      <c r="BM361" s="33"/>
      <c r="BN361" s="33"/>
      <c r="BO361" s="34"/>
      <c r="BP361" s="23"/>
      <c r="BQ361" s="24"/>
      <c r="BR361" s="25"/>
    </row>
    <row r="362" spans="1:70" s="22" customFormat="1" ht="192" customHeight="1" x14ac:dyDescent="0.25">
      <c r="A362" s="17"/>
      <c r="B362" s="18"/>
      <c r="C362" s="19"/>
      <c r="D362" s="19"/>
      <c r="E362" s="20"/>
      <c r="F362" s="18"/>
      <c r="G362" s="18"/>
      <c r="H362" s="18"/>
      <c r="I362" s="18"/>
      <c r="J362" s="18"/>
      <c r="K362" s="42"/>
      <c r="L362" s="42"/>
      <c r="M362" s="42"/>
      <c r="N362" s="38"/>
      <c r="O362" s="38"/>
      <c r="P362" s="38"/>
      <c r="Q362" s="38"/>
      <c r="R362" s="38"/>
      <c r="S362" s="38"/>
      <c r="T362" s="38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73"/>
      <c r="BB362" s="38"/>
      <c r="BC362" s="38"/>
      <c r="BD362" s="42"/>
      <c r="BE362" s="42"/>
      <c r="BF362" s="43"/>
      <c r="BG362" s="42"/>
      <c r="BH362" s="42"/>
      <c r="BI362" s="43"/>
      <c r="BJ362" s="33"/>
      <c r="BK362" s="33"/>
      <c r="BL362" s="24"/>
      <c r="BM362" s="33"/>
      <c r="BN362" s="33"/>
      <c r="BO362" s="34"/>
      <c r="BP362" s="23"/>
      <c r="BQ362" s="24"/>
      <c r="BR362" s="25"/>
    </row>
    <row r="363" spans="1:70" s="22" customFormat="1" ht="192" customHeight="1" x14ac:dyDescent="0.25">
      <c r="A363" s="17"/>
      <c r="B363" s="18"/>
      <c r="C363" s="19"/>
      <c r="D363" s="19"/>
      <c r="E363" s="20"/>
      <c r="F363" s="18"/>
      <c r="G363" s="18"/>
      <c r="H363" s="18"/>
      <c r="I363" s="18"/>
      <c r="J363" s="18"/>
      <c r="K363" s="42"/>
      <c r="L363" s="42"/>
      <c r="M363" s="42"/>
      <c r="N363" s="38"/>
      <c r="O363" s="38"/>
      <c r="P363" s="38"/>
      <c r="Q363" s="38"/>
      <c r="R363" s="38"/>
      <c r="S363" s="38"/>
      <c r="T363" s="38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73"/>
      <c r="BB363" s="61"/>
      <c r="BC363" s="43"/>
      <c r="BD363" s="42"/>
      <c r="BE363" s="42"/>
      <c r="BF363" s="43"/>
      <c r="BG363" s="42"/>
      <c r="BH363" s="42"/>
      <c r="BI363" s="43"/>
      <c r="BJ363" s="33"/>
      <c r="BK363" s="33"/>
      <c r="BL363" s="24"/>
      <c r="BM363" s="33"/>
      <c r="BN363" s="33"/>
      <c r="BO363" s="34"/>
      <c r="BP363" s="23"/>
      <c r="BQ363" s="24"/>
      <c r="BR363" s="25"/>
    </row>
    <row r="364" spans="1:70" s="22" customFormat="1" ht="192" customHeight="1" x14ac:dyDescent="0.25">
      <c r="A364" s="17"/>
      <c r="B364" s="18"/>
      <c r="C364" s="19"/>
      <c r="D364" s="19"/>
      <c r="E364" s="20"/>
      <c r="F364" s="18"/>
      <c r="G364" s="18"/>
      <c r="H364" s="18"/>
      <c r="I364" s="18"/>
      <c r="J364" s="18"/>
      <c r="K364" s="42"/>
      <c r="L364" s="42"/>
      <c r="M364" s="73"/>
      <c r="N364" s="20"/>
      <c r="O364" s="20"/>
      <c r="P364" s="20"/>
      <c r="Q364" s="20"/>
      <c r="R364" s="20"/>
      <c r="S364" s="20"/>
      <c r="T364" s="2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73"/>
      <c r="BB364" s="61"/>
      <c r="BC364" s="43"/>
      <c r="BD364" s="42"/>
      <c r="BE364" s="42"/>
      <c r="BF364" s="43"/>
      <c r="BG364" s="42"/>
      <c r="BH364" s="42"/>
      <c r="BI364" s="43"/>
      <c r="BJ364" s="33"/>
      <c r="BK364" s="33"/>
      <c r="BL364" s="24"/>
      <c r="BM364" s="33"/>
      <c r="BN364" s="33"/>
      <c r="BO364" s="34"/>
      <c r="BP364" s="23"/>
      <c r="BQ364" s="24"/>
      <c r="BR364" s="25"/>
    </row>
    <row r="365" spans="1:70" s="22" customFormat="1" ht="192" customHeight="1" x14ac:dyDescent="0.25">
      <c r="A365" s="17"/>
      <c r="B365" s="18"/>
      <c r="C365" s="19"/>
      <c r="D365" s="19"/>
      <c r="E365" s="20"/>
      <c r="F365" s="18"/>
      <c r="G365" s="18"/>
      <c r="H365" s="18"/>
      <c r="I365" s="18"/>
      <c r="J365" s="18"/>
      <c r="K365" s="42"/>
      <c r="L365" s="42"/>
      <c r="M365" s="42"/>
      <c r="N365" s="38"/>
      <c r="O365" s="38"/>
      <c r="P365" s="38"/>
      <c r="Q365" s="38"/>
      <c r="R365" s="38"/>
      <c r="S365" s="38"/>
      <c r="T365" s="38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73"/>
      <c r="BB365" s="38"/>
      <c r="BC365" s="42"/>
      <c r="BD365" s="42"/>
      <c r="BE365" s="42"/>
      <c r="BF365" s="43"/>
      <c r="BG365" s="42"/>
      <c r="BH365" s="38"/>
      <c r="BI365" s="38"/>
      <c r="BJ365" s="33"/>
      <c r="BK365" s="33"/>
      <c r="BL365" s="24"/>
      <c r="BM365" s="33"/>
      <c r="BN365" s="33"/>
      <c r="BO365" s="34"/>
      <c r="BP365" s="23"/>
      <c r="BQ365" s="24"/>
      <c r="BR365" s="25"/>
    </row>
    <row r="366" spans="1:70" s="22" customFormat="1" ht="192" customHeight="1" x14ac:dyDescent="0.25">
      <c r="A366" s="17"/>
      <c r="B366" s="18"/>
      <c r="C366" s="19"/>
      <c r="D366" s="19"/>
      <c r="E366" s="20"/>
      <c r="F366" s="18"/>
      <c r="G366" s="18"/>
      <c r="H366" s="18"/>
      <c r="I366" s="18"/>
      <c r="J366" s="18"/>
      <c r="K366" s="42"/>
      <c r="L366" s="42"/>
      <c r="M366" s="42"/>
      <c r="N366" s="38"/>
      <c r="O366" s="38"/>
      <c r="P366" s="38"/>
      <c r="Q366" s="38"/>
      <c r="R366" s="38"/>
      <c r="S366" s="38"/>
      <c r="T366" s="38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73"/>
      <c r="BB366" s="61"/>
      <c r="BC366" s="43"/>
      <c r="BD366" s="42"/>
      <c r="BE366" s="42"/>
      <c r="BF366" s="43"/>
      <c r="BG366" s="42"/>
      <c r="BH366" s="42"/>
      <c r="BI366" s="43"/>
      <c r="BJ366" s="33"/>
      <c r="BK366" s="33"/>
      <c r="BL366" s="24"/>
      <c r="BM366" s="33"/>
      <c r="BN366" s="33"/>
      <c r="BO366" s="34"/>
      <c r="BP366" s="23"/>
      <c r="BQ366" s="24"/>
      <c r="BR366" s="25"/>
    </row>
    <row r="367" spans="1:70" s="22" customFormat="1" ht="192" customHeight="1" x14ac:dyDescent="0.25">
      <c r="A367" s="17"/>
      <c r="B367" s="18"/>
      <c r="C367" s="19"/>
      <c r="D367" s="19"/>
      <c r="E367" s="20"/>
      <c r="F367" s="18"/>
      <c r="G367" s="18"/>
      <c r="H367" s="18"/>
      <c r="I367" s="18"/>
      <c r="J367" s="18"/>
      <c r="K367" s="42"/>
      <c r="L367" s="42"/>
      <c r="M367" s="42"/>
      <c r="N367" s="38"/>
      <c r="O367" s="42"/>
      <c r="P367" s="38"/>
      <c r="Q367" s="38"/>
      <c r="R367" s="38"/>
      <c r="S367" s="38"/>
      <c r="T367" s="38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73"/>
      <c r="BB367" s="61"/>
      <c r="BC367" s="43"/>
      <c r="BD367" s="42"/>
      <c r="BE367" s="42"/>
      <c r="BF367" s="43"/>
      <c r="BG367" s="42"/>
      <c r="BH367" s="42"/>
      <c r="BI367" s="43"/>
      <c r="BJ367" s="33"/>
      <c r="BK367" s="33"/>
      <c r="BL367" s="24"/>
      <c r="BM367" s="33"/>
      <c r="BN367" s="33"/>
      <c r="BO367" s="34"/>
      <c r="BP367" s="23"/>
      <c r="BQ367" s="24"/>
      <c r="BR367" s="25"/>
    </row>
    <row r="368" spans="1:70" s="22" customFormat="1" ht="409.5" customHeight="1" x14ac:dyDescent="0.25">
      <c r="A368" s="17"/>
      <c r="B368" s="18"/>
      <c r="C368" s="19"/>
      <c r="D368" s="19"/>
      <c r="E368" s="20"/>
      <c r="F368" s="18"/>
      <c r="G368" s="18"/>
      <c r="H368" s="18"/>
      <c r="I368" s="18"/>
      <c r="J368" s="18"/>
      <c r="K368" s="42"/>
      <c r="L368" s="42"/>
      <c r="M368" s="42"/>
      <c r="N368" s="38"/>
      <c r="O368" s="38"/>
      <c r="P368" s="38"/>
      <c r="Q368" s="38"/>
      <c r="R368" s="38"/>
      <c r="S368" s="38"/>
      <c r="T368" s="38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42"/>
      <c r="AF368" s="38"/>
      <c r="AG368" s="38"/>
      <c r="AH368" s="33"/>
      <c r="AI368" s="73"/>
      <c r="AJ368" s="38"/>
      <c r="AK368" s="42"/>
      <c r="AL368" s="33"/>
      <c r="AM368" s="33"/>
      <c r="AN368" s="33"/>
      <c r="AO368" s="33"/>
      <c r="AP368" s="33"/>
      <c r="AQ368" s="73"/>
      <c r="AR368" s="38"/>
      <c r="AS368" s="33"/>
      <c r="AT368" s="33"/>
      <c r="AU368" s="33"/>
      <c r="AV368" s="33"/>
      <c r="AW368" s="33"/>
      <c r="AX368" s="33"/>
      <c r="AY368" s="33"/>
      <c r="AZ368" s="33"/>
      <c r="BA368" s="73"/>
      <c r="BB368" s="38"/>
      <c r="BC368" s="38"/>
      <c r="BD368" s="42"/>
      <c r="BE368" s="42"/>
      <c r="BF368" s="43"/>
      <c r="BG368" s="42"/>
      <c r="BH368" s="42"/>
      <c r="BI368" s="43"/>
      <c r="BJ368" s="33"/>
      <c r="BK368" s="33"/>
      <c r="BL368" s="24"/>
      <c r="BM368" s="33"/>
      <c r="BN368" s="33"/>
      <c r="BO368" s="34"/>
      <c r="BP368" s="23"/>
      <c r="BQ368" s="24"/>
      <c r="BR368" s="25"/>
    </row>
    <row r="369" spans="1:70" s="22" customFormat="1" ht="192" customHeight="1" x14ac:dyDescent="0.25">
      <c r="A369" s="17"/>
      <c r="B369" s="18"/>
      <c r="C369" s="19"/>
      <c r="D369" s="19"/>
      <c r="E369" s="20"/>
      <c r="F369" s="18"/>
      <c r="G369" s="18"/>
      <c r="H369" s="18"/>
      <c r="I369" s="18"/>
      <c r="J369" s="18"/>
      <c r="K369" s="42"/>
      <c r="L369" s="42"/>
      <c r="M369" s="42"/>
      <c r="N369" s="38"/>
      <c r="O369" s="38"/>
      <c r="P369" s="38"/>
      <c r="Q369" s="38"/>
      <c r="R369" s="38"/>
      <c r="S369" s="38"/>
      <c r="T369" s="38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73"/>
      <c r="BB369" s="61"/>
      <c r="BC369" s="43"/>
      <c r="BD369" s="42"/>
      <c r="BE369" s="42"/>
      <c r="BF369" s="43"/>
      <c r="BG369" s="42"/>
      <c r="BH369" s="42"/>
      <c r="BI369" s="43"/>
      <c r="BJ369" s="33"/>
      <c r="BK369" s="33"/>
      <c r="BL369" s="24"/>
      <c r="BM369" s="33"/>
      <c r="BN369" s="33"/>
      <c r="BO369" s="34"/>
      <c r="BP369" s="23"/>
      <c r="BQ369" s="24"/>
      <c r="BR369" s="25"/>
    </row>
    <row r="370" spans="1:70" s="22" customFormat="1" ht="192" customHeight="1" x14ac:dyDescent="0.25">
      <c r="A370" s="17"/>
      <c r="B370" s="18"/>
      <c r="C370" s="19"/>
      <c r="D370" s="19"/>
      <c r="E370" s="20"/>
      <c r="F370" s="18"/>
      <c r="G370" s="18"/>
      <c r="H370" s="18"/>
      <c r="I370" s="18"/>
      <c r="J370" s="18"/>
      <c r="K370" s="42"/>
      <c r="L370" s="42"/>
      <c r="M370" s="42"/>
      <c r="N370" s="38"/>
      <c r="O370" s="38"/>
      <c r="P370" s="38"/>
      <c r="Q370" s="38"/>
      <c r="R370" s="38"/>
      <c r="S370" s="38"/>
      <c r="T370" s="38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73"/>
      <c r="BB370" s="61"/>
      <c r="BC370" s="43"/>
      <c r="BD370" s="42"/>
      <c r="BE370" s="42"/>
      <c r="BF370" s="43"/>
      <c r="BG370" s="42"/>
      <c r="BH370" s="42"/>
      <c r="BI370" s="43"/>
      <c r="BJ370" s="33"/>
      <c r="BK370" s="33"/>
      <c r="BL370" s="24"/>
      <c r="BM370" s="33"/>
      <c r="BN370" s="33"/>
      <c r="BO370" s="34"/>
      <c r="BP370" s="23"/>
      <c r="BQ370" s="24"/>
      <c r="BR370" s="25"/>
    </row>
    <row r="371" spans="1:70" s="22" customFormat="1" ht="192" customHeight="1" x14ac:dyDescent="0.25">
      <c r="A371" s="17"/>
      <c r="B371" s="18"/>
      <c r="C371" s="19"/>
      <c r="D371" s="19"/>
      <c r="E371" s="20"/>
      <c r="F371" s="18"/>
      <c r="G371" s="18"/>
      <c r="H371" s="18"/>
      <c r="I371" s="18"/>
      <c r="J371" s="18"/>
      <c r="K371" s="42"/>
      <c r="L371" s="42"/>
      <c r="M371" s="42"/>
      <c r="N371" s="38"/>
      <c r="O371" s="38"/>
      <c r="P371" s="38"/>
      <c r="Q371" s="38"/>
      <c r="R371" s="38"/>
      <c r="S371" s="38"/>
      <c r="T371" s="38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73"/>
      <c r="BB371" s="61"/>
      <c r="BC371" s="43"/>
      <c r="BD371" s="42"/>
      <c r="BE371" s="42"/>
      <c r="BF371" s="43"/>
      <c r="BG371" s="42"/>
      <c r="BH371" s="42"/>
      <c r="BI371" s="43"/>
      <c r="BJ371" s="33"/>
      <c r="BK371" s="33"/>
      <c r="BL371" s="24"/>
      <c r="BM371" s="33"/>
      <c r="BN371" s="33"/>
      <c r="BO371" s="34"/>
      <c r="BP371" s="23"/>
      <c r="BQ371" s="24"/>
      <c r="BR371" s="25"/>
    </row>
    <row r="372" spans="1:70" s="22" customFormat="1" ht="192" customHeight="1" x14ac:dyDescent="0.25">
      <c r="A372" s="17"/>
      <c r="B372" s="18"/>
      <c r="C372" s="19"/>
      <c r="D372" s="19"/>
      <c r="E372" s="20"/>
      <c r="F372" s="18"/>
      <c r="G372" s="18"/>
      <c r="H372" s="18"/>
      <c r="I372" s="18"/>
      <c r="J372" s="18"/>
      <c r="K372" s="42"/>
      <c r="L372" s="42"/>
      <c r="M372" s="42"/>
      <c r="N372" s="38"/>
      <c r="O372" s="38"/>
      <c r="P372" s="38"/>
      <c r="Q372" s="38"/>
      <c r="R372" s="38"/>
      <c r="S372" s="38"/>
      <c r="T372" s="38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73"/>
      <c r="BB372" s="61"/>
      <c r="BC372" s="43"/>
      <c r="BD372" s="42"/>
      <c r="BE372" s="42"/>
      <c r="BF372" s="43"/>
      <c r="BG372" s="42"/>
      <c r="BH372" s="42"/>
      <c r="BI372" s="43"/>
      <c r="BJ372" s="33"/>
      <c r="BK372" s="33"/>
      <c r="BL372" s="24"/>
      <c r="BM372" s="33"/>
      <c r="BN372" s="33"/>
      <c r="BO372" s="34"/>
      <c r="BP372" s="23"/>
      <c r="BQ372" s="24"/>
      <c r="BR372" s="25"/>
    </row>
    <row r="373" spans="1:70" s="22" customFormat="1" ht="192" customHeight="1" x14ac:dyDescent="0.25">
      <c r="A373" s="17"/>
      <c r="B373" s="18"/>
      <c r="C373" s="19"/>
      <c r="D373" s="19"/>
      <c r="E373" s="20"/>
      <c r="F373" s="18"/>
      <c r="G373" s="18"/>
      <c r="H373" s="18"/>
      <c r="I373" s="18"/>
      <c r="J373" s="18"/>
      <c r="K373" s="42"/>
      <c r="L373" s="42"/>
      <c r="M373" s="73"/>
      <c r="N373" s="20"/>
      <c r="O373" s="20"/>
      <c r="P373" s="20"/>
      <c r="Q373" s="20"/>
      <c r="R373" s="20"/>
      <c r="S373" s="20"/>
      <c r="T373" s="20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73"/>
      <c r="BB373" s="61"/>
      <c r="BC373" s="43"/>
      <c r="BD373" s="42"/>
      <c r="BE373" s="42"/>
      <c r="BF373" s="43"/>
      <c r="BG373" s="42"/>
      <c r="BH373" s="42"/>
      <c r="BI373" s="43"/>
      <c r="BJ373" s="33"/>
      <c r="BK373" s="33"/>
      <c r="BL373" s="24"/>
      <c r="BM373" s="33"/>
      <c r="BN373" s="33"/>
      <c r="BO373" s="34"/>
      <c r="BP373" s="23"/>
      <c r="BQ373" s="24"/>
      <c r="BR373" s="25"/>
    </row>
    <row r="374" spans="1:70" s="22" customFormat="1" ht="192" customHeight="1" x14ac:dyDescent="0.25">
      <c r="A374" s="17"/>
      <c r="B374" s="18"/>
      <c r="C374" s="19"/>
      <c r="D374" s="19"/>
      <c r="E374" s="20"/>
      <c r="F374" s="18"/>
      <c r="G374" s="18"/>
      <c r="H374" s="18"/>
      <c r="I374" s="18"/>
      <c r="J374" s="18"/>
      <c r="K374" s="42"/>
      <c r="L374" s="42"/>
      <c r="M374" s="73"/>
      <c r="N374" s="20"/>
      <c r="O374" s="20"/>
      <c r="P374" s="20"/>
      <c r="Q374" s="20"/>
      <c r="R374" s="20"/>
      <c r="S374" s="20"/>
      <c r="T374" s="20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73"/>
      <c r="BB374" s="61"/>
      <c r="BC374" s="43"/>
      <c r="BD374" s="42"/>
      <c r="BE374" s="42"/>
      <c r="BF374" s="43"/>
      <c r="BG374" s="42"/>
      <c r="BH374" s="42"/>
      <c r="BI374" s="43"/>
      <c r="BJ374" s="33"/>
      <c r="BK374" s="33"/>
      <c r="BL374" s="24"/>
      <c r="BM374" s="33"/>
      <c r="BN374" s="33"/>
      <c r="BO374" s="34"/>
      <c r="BP374" s="23"/>
      <c r="BQ374" s="24"/>
      <c r="BR374" s="25"/>
    </row>
    <row r="375" spans="1:70" s="22" customFormat="1" ht="192" customHeight="1" x14ac:dyDescent="0.25">
      <c r="A375" s="17"/>
      <c r="B375" s="18"/>
      <c r="C375" s="19"/>
      <c r="D375" s="19"/>
      <c r="E375" s="20"/>
      <c r="F375" s="18"/>
      <c r="G375" s="18"/>
      <c r="H375" s="18"/>
      <c r="I375" s="18"/>
      <c r="J375" s="18"/>
      <c r="K375" s="42"/>
      <c r="L375" s="42"/>
      <c r="M375" s="42"/>
      <c r="N375" s="38"/>
      <c r="O375" s="38"/>
      <c r="P375" s="38"/>
      <c r="Q375" s="38"/>
      <c r="R375" s="38"/>
      <c r="S375" s="38"/>
      <c r="T375" s="38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73"/>
      <c r="AJ375" s="38"/>
      <c r="AK375" s="42"/>
      <c r="AL375" s="33"/>
      <c r="AM375" s="33"/>
      <c r="AN375" s="33"/>
      <c r="AO375" s="33"/>
      <c r="AP375" s="33"/>
      <c r="AQ375" s="73"/>
      <c r="AR375" s="38"/>
      <c r="AS375" s="33"/>
      <c r="AT375" s="33"/>
      <c r="AU375" s="33"/>
      <c r="AV375" s="33"/>
      <c r="AW375" s="33"/>
      <c r="AX375" s="33"/>
      <c r="AY375" s="33"/>
      <c r="AZ375" s="33"/>
      <c r="BA375" s="73"/>
      <c r="BB375" s="38"/>
      <c r="BC375" s="38"/>
      <c r="BD375" s="42"/>
      <c r="BE375" s="42"/>
      <c r="BF375" s="43"/>
      <c r="BG375" s="42"/>
      <c r="BH375" s="42"/>
      <c r="BI375" s="43"/>
      <c r="BJ375" s="33"/>
      <c r="BK375" s="33"/>
      <c r="BL375" s="24"/>
      <c r="BM375" s="33"/>
      <c r="BN375" s="33"/>
      <c r="BO375" s="34"/>
      <c r="BP375" s="23"/>
      <c r="BQ375" s="24"/>
      <c r="BR375" s="25"/>
    </row>
    <row r="376" spans="1:70" s="22" customFormat="1" ht="192" customHeight="1" x14ac:dyDescent="0.25">
      <c r="A376" s="17"/>
      <c r="B376" s="18"/>
      <c r="C376" s="19"/>
      <c r="D376" s="19"/>
      <c r="E376" s="20"/>
      <c r="F376" s="18"/>
      <c r="G376" s="18"/>
      <c r="H376" s="18"/>
      <c r="I376" s="18"/>
      <c r="J376" s="18"/>
      <c r="K376" s="42"/>
      <c r="L376" s="42"/>
      <c r="M376" s="42"/>
      <c r="N376" s="38"/>
      <c r="O376" s="38"/>
      <c r="P376" s="38"/>
      <c r="Q376" s="38"/>
      <c r="R376" s="38"/>
      <c r="S376" s="38"/>
      <c r="T376" s="38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73"/>
      <c r="BB376" s="61"/>
      <c r="BC376" s="43"/>
      <c r="BD376" s="42"/>
      <c r="BE376" s="42"/>
      <c r="BF376" s="43"/>
      <c r="BG376" s="42"/>
      <c r="BH376" s="42"/>
      <c r="BI376" s="43"/>
      <c r="BJ376" s="33"/>
      <c r="BK376" s="33"/>
      <c r="BL376" s="24"/>
      <c r="BM376" s="33"/>
      <c r="BN376" s="33"/>
      <c r="BO376" s="34"/>
      <c r="BP376" s="23"/>
      <c r="BQ376" s="24"/>
      <c r="BR376" s="25"/>
    </row>
    <row r="377" spans="1:70" s="22" customFormat="1" ht="192" customHeight="1" x14ac:dyDescent="0.25">
      <c r="A377" s="17"/>
      <c r="B377" s="18"/>
      <c r="C377" s="19"/>
      <c r="D377" s="19"/>
      <c r="E377" s="20"/>
      <c r="F377" s="18"/>
      <c r="G377" s="18"/>
      <c r="H377" s="18"/>
      <c r="I377" s="18"/>
      <c r="J377" s="18"/>
      <c r="K377" s="42"/>
      <c r="L377" s="42"/>
      <c r="M377" s="42"/>
      <c r="N377" s="42"/>
      <c r="O377" s="42"/>
      <c r="P377" s="42"/>
      <c r="Q377" s="42"/>
      <c r="R377" s="42"/>
      <c r="S377" s="42"/>
      <c r="T377" s="38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73"/>
      <c r="BB377" s="61"/>
      <c r="BC377" s="43"/>
      <c r="BD377" s="42"/>
      <c r="BE377" s="42"/>
      <c r="BF377" s="43"/>
      <c r="BG377" s="42"/>
      <c r="BH377" s="42"/>
      <c r="BI377" s="43"/>
      <c r="BJ377" s="33"/>
      <c r="BK377" s="33"/>
      <c r="BL377" s="24"/>
      <c r="BM377" s="33"/>
      <c r="BN377" s="33"/>
      <c r="BO377" s="34"/>
      <c r="BP377" s="23"/>
      <c r="BQ377" s="24"/>
      <c r="BR377" s="25"/>
    </row>
    <row r="378" spans="1:70" s="22" customFormat="1" ht="192" customHeight="1" x14ac:dyDescent="0.25">
      <c r="A378" s="17"/>
      <c r="B378" s="18"/>
      <c r="C378" s="19"/>
      <c r="D378" s="19"/>
      <c r="E378" s="20"/>
      <c r="F378" s="18"/>
      <c r="G378" s="18"/>
      <c r="H378" s="18"/>
      <c r="I378" s="18"/>
      <c r="J378" s="18"/>
      <c r="K378" s="42"/>
      <c r="L378" s="42"/>
      <c r="M378" s="42"/>
      <c r="N378" s="38"/>
      <c r="O378" s="38"/>
      <c r="P378" s="38"/>
      <c r="Q378" s="38"/>
      <c r="R378" s="38"/>
      <c r="S378" s="38"/>
      <c r="T378" s="38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73"/>
      <c r="BB378" s="61"/>
      <c r="BC378" s="43"/>
      <c r="BD378" s="42"/>
      <c r="BE378" s="42"/>
      <c r="BF378" s="43"/>
      <c r="BG378" s="42"/>
      <c r="BH378" s="42"/>
      <c r="BI378" s="43"/>
      <c r="BJ378" s="33"/>
      <c r="BK378" s="33"/>
      <c r="BL378" s="24"/>
      <c r="BM378" s="33"/>
      <c r="BN378" s="33"/>
      <c r="BO378" s="34"/>
      <c r="BP378" s="23"/>
      <c r="BQ378" s="24"/>
      <c r="BR378" s="25"/>
    </row>
    <row r="379" spans="1:70" s="22" customFormat="1" ht="192" customHeight="1" x14ac:dyDescent="0.25">
      <c r="A379" s="17"/>
      <c r="B379" s="18"/>
      <c r="C379" s="19"/>
      <c r="D379" s="19"/>
      <c r="E379" s="20"/>
      <c r="F379" s="18"/>
      <c r="G379" s="18"/>
      <c r="H379" s="18"/>
      <c r="I379" s="18"/>
      <c r="J379" s="18"/>
      <c r="K379" s="42"/>
      <c r="L379" s="42"/>
      <c r="M379" s="73"/>
      <c r="N379" s="20"/>
      <c r="O379" s="20"/>
      <c r="P379" s="20"/>
      <c r="Q379" s="20"/>
      <c r="R379" s="20"/>
      <c r="S379" s="20"/>
      <c r="T379" s="20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73"/>
      <c r="BB379" s="61"/>
      <c r="BC379" s="43"/>
      <c r="BD379" s="42"/>
      <c r="BE379" s="42"/>
      <c r="BF379" s="43"/>
      <c r="BG379" s="42"/>
      <c r="BH379" s="42"/>
      <c r="BI379" s="43"/>
      <c r="BJ379" s="33"/>
      <c r="BK379" s="33"/>
      <c r="BL379" s="24"/>
      <c r="BM379" s="33"/>
      <c r="BN379" s="33"/>
      <c r="BO379" s="34"/>
      <c r="BP379" s="23"/>
      <c r="BQ379" s="24"/>
      <c r="BR379" s="25"/>
    </row>
    <row r="380" spans="1:70" s="22" customFormat="1" ht="192" customHeight="1" x14ac:dyDescent="0.25">
      <c r="A380" s="17"/>
      <c r="B380" s="18"/>
      <c r="C380" s="19"/>
      <c r="D380" s="19"/>
      <c r="E380" s="20"/>
      <c r="F380" s="18"/>
      <c r="G380" s="18"/>
      <c r="H380" s="18"/>
      <c r="I380" s="18"/>
      <c r="J380" s="18"/>
      <c r="K380" s="42"/>
      <c r="L380" s="42"/>
      <c r="M380" s="73"/>
      <c r="N380" s="20"/>
      <c r="O380" s="20"/>
      <c r="P380" s="20"/>
      <c r="Q380" s="20"/>
      <c r="R380" s="20"/>
      <c r="S380" s="20"/>
      <c r="T380" s="20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73"/>
      <c r="BB380" s="61"/>
      <c r="BC380" s="43"/>
      <c r="BD380" s="42"/>
      <c r="BE380" s="42"/>
      <c r="BF380" s="43"/>
      <c r="BG380" s="42"/>
      <c r="BH380" s="42"/>
      <c r="BI380" s="43"/>
      <c r="BJ380" s="33"/>
      <c r="BK380" s="33"/>
      <c r="BL380" s="24"/>
      <c r="BM380" s="33"/>
      <c r="BN380" s="33"/>
      <c r="BO380" s="34"/>
      <c r="BP380" s="23"/>
      <c r="BQ380" s="24"/>
      <c r="BR380" s="25"/>
    </row>
    <row r="381" spans="1:70" s="22" customFormat="1" ht="192" customHeight="1" x14ac:dyDescent="0.25">
      <c r="A381" s="17"/>
      <c r="B381" s="18"/>
      <c r="C381" s="19"/>
      <c r="D381" s="19"/>
      <c r="E381" s="20"/>
      <c r="F381" s="18"/>
      <c r="G381" s="18"/>
      <c r="H381" s="18"/>
      <c r="I381" s="18"/>
      <c r="J381" s="18"/>
      <c r="K381" s="42"/>
      <c r="L381" s="42"/>
      <c r="M381" s="73"/>
      <c r="N381" s="20"/>
      <c r="O381" s="20"/>
      <c r="P381" s="20"/>
      <c r="Q381" s="20"/>
      <c r="R381" s="20"/>
      <c r="S381" s="20"/>
      <c r="T381" s="20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73"/>
      <c r="BB381" s="61"/>
      <c r="BC381" s="43"/>
      <c r="BD381" s="42"/>
      <c r="BE381" s="42"/>
      <c r="BF381" s="43"/>
      <c r="BG381" s="42"/>
      <c r="BH381" s="42"/>
      <c r="BI381" s="43"/>
      <c r="BJ381" s="33"/>
      <c r="BK381" s="33"/>
      <c r="BL381" s="24"/>
      <c r="BM381" s="33"/>
      <c r="BN381" s="33"/>
      <c r="BO381" s="34"/>
      <c r="BP381" s="23"/>
      <c r="BQ381" s="24"/>
      <c r="BR381" s="25"/>
    </row>
    <row r="382" spans="1:70" s="22" customFormat="1" ht="209.25" customHeight="1" x14ac:dyDescent="0.25">
      <c r="A382" s="17"/>
      <c r="B382" s="18"/>
      <c r="C382" s="19"/>
      <c r="D382" s="19"/>
      <c r="E382" s="20"/>
      <c r="F382" s="18"/>
      <c r="G382" s="18"/>
      <c r="H382" s="18"/>
      <c r="I382" s="18"/>
      <c r="J382" s="18"/>
      <c r="K382" s="42"/>
      <c r="L382" s="42"/>
      <c r="M382" s="42"/>
      <c r="N382" s="43"/>
      <c r="O382" s="43"/>
      <c r="P382" s="43"/>
      <c r="Q382" s="43"/>
      <c r="R382" s="43"/>
      <c r="S382" s="43"/>
      <c r="T382" s="4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73"/>
      <c r="BB382" s="43"/>
      <c r="BC382" s="43"/>
      <c r="BD382" s="42"/>
      <c r="BE382" s="42"/>
      <c r="BF382" s="43"/>
      <c r="BG382" s="42"/>
      <c r="BH382" s="43"/>
      <c r="BI382" s="43"/>
      <c r="BJ382" s="33"/>
      <c r="BK382" s="33"/>
      <c r="BL382" s="24"/>
      <c r="BM382" s="33"/>
      <c r="BN382" s="33"/>
      <c r="BO382" s="34"/>
      <c r="BP382" s="23"/>
      <c r="BQ382" s="24"/>
      <c r="BR382" s="25"/>
    </row>
    <row r="383" spans="1:70" s="22" customFormat="1" ht="162" customHeight="1" x14ac:dyDescent="0.25">
      <c r="A383" s="17"/>
      <c r="B383" s="18"/>
      <c r="C383" s="19"/>
      <c r="D383" s="19"/>
      <c r="E383" s="20"/>
      <c r="F383" s="18"/>
      <c r="G383" s="18"/>
      <c r="H383" s="18"/>
      <c r="I383" s="18"/>
      <c r="J383" s="18"/>
      <c r="K383" s="42"/>
      <c r="L383" s="42"/>
      <c r="M383" s="42"/>
      <c r="N383" s="43"/>
      <c r="O383" s="42"/>
      <c r="P383" s="43"/>
      <c r="Q383" s="43"/>
      <c r="R383" s="43"/>
      <c r="S383" s="43"/>
      <c r="T383" s="4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73"/>
      <c r="BB383" s="43"/>
      <c r="BC383" s="43"/>
      <c r="BD383" s="42"/>
      <c r="BE383" s="42"/>
      <c r="BF383" s="43"/>
      <c r="BG383" s="42"/>
      <c r="BH383" s="42"/>
      <c r="BI383" s="43"/>
      <c r="BJ383" s="33"/>
      <c r="BK383" s="33"/>
      <c r="BL383" s="24"/>
      <c r="BM383" s="33"/>
      <c r="BN383" s="33"/>
      <c r="BO383" s="34"/>
      <c r="BP383" s="23"/>
      <c r="BQ383" s="24"/>
      <c r="BR383" s="25"/>
    </row>
    <row r="384" spans="1:70" s="22" customFormat="1" ht="151.5" customHeight="1" x14ac:dyDescent="0.25">
      <c r="A384" s="17"/>
      <c r="B384" s="18"/>
      <c r="C384" s="19"/>
      <c r="D384" s="19"/>
      <c r="E384" s="20"/>
      <c r="F384" s="18"/>
      <c r="G384" s="18"/>
      <c r="H384" s="18"/>
      <c r="I384" s="18"/>
      <c r="J384" s="18"/>
      <c r="K384" s="42"/>
      <c r="L384" s="42"/>
      <c r="M384" s="42"/>
      <c r="N384" s="43"/>
      <c r="O384" s="42"/>
      <c r="P384" s="43"/>
      <c r="Q384" s="43"/>
      <c r="R384" s="43"/>
      <c r="S384" s="43"/>
      <c r="T384" s="4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73"/>
      <c r="BB384" s="43"/>
      <c r="BC384" s="43"/>
      <c r="BD384" s="42"/>
      <c r="BE384" s="42"/>
      <c r="BF384" s="43"/>
      <c r="BG384" s="42"/>
      <c r="BH384" s="42"/>
      <c r="BI384" s="43"/>
      <c r="BJ384" s="33"/>
      <c r="BK384" s="33"/>
      <c r="BL384" s="24"/>
      <c r="BM384" s="33"/>
      <c r="BN384" s="33"/>
      <c r="BO384" s="34"/>
      <c r="BP384" s="23"/>
      <c r="BQ384" s="24"/>
      <c r="BR384" s="25"/>
    </row>
    <row r="385" spans="1:70" s="22" customFormat="1" ht="214.5" customHeight="1" x14ac:dyDescent="0.25">
      <c r="A385" s="17"/>
      <c r="B385" s="18"/>
      <c r="C385" s="19"/>
      <c r="D385" s="19"/>
      <c r="E385" s="20"/>
      <c r="F385" s="18"/>
      <c r="G385" s="18"/>
      <c r="H385" s="18"/>
      <c r="I385" s="18"/>
      <c r="J385" s="18"/>
      <c r="K385" s="42"/>
      <c r="L385" s="42"/>
      <c r="M385" s="42"/>
      <c r="N385" s="43"/>
      <c r="O385" s="43"/>
      <c r="P385" s="43"/>
      <c r="Q385" s="43"/>
      <c r="R385" s="43"/>
      <c r="S385" s="43"/>
      <c r="T385" s="4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73"/>
      <c r="BB385" s="43"/>
      <c r="BC385" s="43"/>
      <c r="BD385" s="42"/>
      <c r="BE385" s="42"/>
      <c r="BF385" s="43"/>
      <c r="BG385" s="42"/>
      <c r="BH385" s="42"/>
      <c r="BI385" s="43"/>
      <c r="BJ385" s="33"/>
      <c r="BK385" s="33"/>
      <c r="BL385" s="24"/>
      <c r="BM385" s="33"/>
      <c r="BN385" s="33"/>
      <c r="BO385" s="34"/>
      <c r="BP385" s="23"/>
      <c r="BQ385" s="24"/>
      <c r="BR385" s="25"/>
    </row>
    <row r="386" spans="1:70" s="22" customFormat="1" ht="409.5" customHeight="1" x14ac:dyDescent="0.25">
      <c r="A386" s="17"/>
      <c r="B386" s="18"/>
      <c r="C386" s="19"/>
      <c r="D386" s="19"/>
      <c r="E386" s="20"/>
      <c r="F386" s="18"/>
      <c r="G386" s="18"/>
      <c r="H386" s="18"/>
      <c r="I386" s="18"/>
      <c r="J386" s="18"/>
      <c r="K386" s="42"/>
      <c r="L386" s="42"/>
      <c r="M386" s="42"/>
      <c r="N386" s="43"/>
      <c r="O386" s="43"/>
      <c r="P386" s="43"/>
      <c r="Q386" s="43"/>
      <c r="R386" s="43"/>
      <c r="S386" s="43"/>
      <c r="T386" s="4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42"/>
      <c r="AF386" s="43"/>
      <c r="AG386" s="42"/>
      <c r="AH386" s="33"/>
      <c r="AI386" s="73"/>
      <c r="AJ386" s="43"/>
      <c r="AK386" s="42"/>
      <c r="AL386" s="33"/>
      <c r="AM386" s="33"/>
      <c r="AN386" s="33"/>
      <c r="AO386" s="33"/>
      <c r="AP386" s="33"/>
      <c r="AQ386" s="73"/>
      <c r="AR386" s="43"/>
      <c r="AS386" s="33"/>
      <c r="AT386" s="33"/>
      <c r="AU386" s="33"/>
      <c r="AV386" s="33"/>
      <c r="AW386" s="33"/>
      <c r="AX386" s="33"/>
      <c r="AY386" s="33"/>
      <c r="AZ386" s="33"/>
      <c r="BA386" s="73"/>
      <c r="BB386" s="43"/>
      <c r="BC386" s="43"/>
      <c r="BD386" s="42"/>
      <c r="BE386" s="42"/>
      <c r="BF386" s="43"/>
      <c r="BG386" s="42"/>
      <c r="BH386" s="42"/>
      <c r="BI386" s="43"/>
      <c r="BJ386" s="33"/>
      <c r="BK386" s="33"/>
      <c r="BL386" s="24"/>
      <c r="BM386" s="33"/>
      <c r="BN386" s="33"/>
      <c r="BO386" s="34"/>
      <c r="BP386" s="23"/>
      <c r="BQ386" s="24"/>
      <c r="BR386" s="25"/>
    </row>
    <row r="387" spans="1:70" s="22" customFormat="1" ht="126.75" customHeight="1" x14ac:dyDescent="0.25">
      <c r="A387" s="17"/>
      <c r="B387" s="18"/>
      <c r="C387" s="19"/>
      <c r="D387" s="19"/>
      <c r="E387" s="20"/>
      <c r="F387" s="18"/>
      <c r="G387" s="18"/>
      <c r="H387" s="18"/>
      <c r="I387" s="18"/>
      <c r="J387" s="18"/>
      <c r="K387" s="42"/>
      <c r="L387" s="42"/>
      <c r="M387" s="42"/>
      <c r="N387" s="43"/>
      <c r="O387" s="43"/>
      <c r="P387" s="43"/>
      <c r="Q387" s="43"/>
      <c r="R387" s="43"/>
      <c r="S387" s="43"/>
      <c r="T387" s="4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73"/>
      <c r="BB387" s="61"/>
      <c r="BC387" s="43"/>
      <c r="BD387" s="42"/>
      <c r="BE387" s="42"/>
      <c r="BF387" s="43"/>
      <c r="BG387" s="42"/>
      <c r="BH387" s="42"/>
      <c r="BI387" s="43"/>
      <c r="BJ387" s="33"/>
      <c r="BK387" s="33"/>
      <c r="BL387" s="24"/>
      <c r="BM387" s="33"/>
      <c r="BN387" s="33"/>
      <c r="BO387" s="34"/>
      <c r="BP387" s="23"/>
      <c r="BQ387" s="24"/>
      <c r="BR387" s="25"/>
    </row>
    <row r="388" spans="1:70" s="22" customFormat="1" ht="126.75" customHeight="1" x14ac:dyDescent="0.25">
      <c r="A388" s="17"/>
      <c r="B388" s="18"/>
      <c r="C388" s="19"/>
      <c r="D388" s="19"/>
      <c r="E388" s="20"/>
      <c r="F388" s="18"/>
      <c r="G388" s="18"/>
      <c r="H388" s="18"/>
      <c r="I388" s="18"/>
      <c r="J388" s="18"/>
      <c r="K388" s="42"/>
      <c r="L388" s="42"/>
      <c r="M388" s="42"/>
      <c r="N388" s="43"/>
      <c r="O388" s="43"/>
      <c r="P388" s="43"/>
      <c r="Q388" s="43"/>
      <c r="R388" s="43"/>
      <c r="S388" s="43"/>
      <c r="T388" s="4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73"/>
      <c r="BB388" s="61"/>
      <c r="BC388" s="43"/>
      <c r="BD388" s="42"/>
      <c r="BE388" s="42"/>
      <c r="BF388" s="43"/>
      <c r="BG388" s="42"/>
      <c r="BH388" s="42"/>
      <c r="BI388" s="43"/>
      <c r="BJ388" s="33"/>
      <c r="BK388" s="33"/>
      <c r="BL388" s="24"/>
      <c r="BM388" s="33"/>
      <c r="BN388" s="33"/>
      <c r="BO388" s="34"/>
      <c r="BP388" s="23"/>
      <c r="BQ388" s="24"/>
      <c r="BR388" s="25"/>
    </row>
    <row r="389" spans="1:70" s="22" customFormat="1" ht="126.75" customHeight="1" x14ac:dyDescent="0.25">
      <c r="A389" s="17"/>
      <c r="B389" s="18"/>
      <c r="C389" s="19"/>
      <c r="D389" s="19"/>
      <c r="E389" s="20"/>
      <c r="F389" s="18"/>
      <c r="G389" s="18"/>
      <c r="H389" s="18"/>
      <c r="I389" s="18"/>
      <c r="J389" s="18"/>
      <c r="K389" s="64"/>
      <c r="L389" s="64"/>
      <c r="M389" s="64"/>
      <c r="N389" s="69"/>
      <c r="O389" s="64"/>
      <c r="P389" s="64"/>
      <c r="Q389" s="64"/>
      <c r="R389" s="64"/>
      <c r="S389" s="64"/>
      <c r="T389" s="69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73"/>
      <c r="BB389" s="61"/>
      <c r="BC389" s="43"/>
      <c r="BD389" s="42"/>
      <c r="BE389" s="42"/>
      <c r="BF389" s="43"/>
      <c r="BG389" s="42"/>
      <c r="BH389" s="42"/>
      <c r="BI389" s="43"/>
      <c r="BJ389" s="33"/>
      <c r="BK389" s="33"/>
      <c r="BL389" s="24"/>
      <c r="BM389" s="33"/>
      <c r="BN389" s="33"/>
      <c r="BO389" s="34"/>
      <c r="BP389" s="23"/>
      <c r="BQ389" s="24"/>
      <c r="BR389" s="25"/>
    </row>
    <row r="390" spans="1:70" s="22" customFormat="1" ht="126.75" customHeight="1" x14ac:dyDescent="0.25">
      <c r="A390" s="17"/>
      <c r="B390" s="18"/>
      <c r="C390" s="19"/>
      <c r="D390" s="19"/>
      <c r="E390" s="20"/>
      <c r="F390" s="18"/>
      <c r="G390" s="18"/>
      <c r="H390" s="18"/>
      <c r="I390" s="18"/>
      <c r="J390" s="18"/>
      <c r="K390" s="42"/>
      <c r="L390" s="42"/>
      <c r="M390" s="42"/>
      <c r="N390" s="43"/>
      <c r="O390" s="43"/>
      <c r="P390" s="43"/>
      <c r="Q390" s="43"/>
      <c r="R390" s="43"/>
      <c r="S390" s="43"/>
      <c r="T390" s="4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73"/>
      <c r="BB390" s="61"/>
      <c r="BC390" s="43"/>
      <c r="BD390" s="42"/>
      <c r="BE390" s="42"/>
      <c r="BF390" s="43"/>
      <c r="BG390" s="42"/>
      <c r="BH390" s="42"/>
      <c r="BI390" s="43"/>
      <c r="BJ390" s="33"/>
      <c r="BK390" s="33"/>
      <c r="BL390" s="24"/>
      <c r="BM390" s="33"/>
      <c r="BN390" s="33"/>
      <c r="BO390" s="34"/>
      <c r="BP390" s="23"/>
      <c r="BQ390" s="24"/>
      <c r="BR390" s="25"/>
    </row>
    <row r="391" spans="1:70" s="22" customFormat="1" ht="239.25" customHeight="1" x14ac:dyDescent="0.25">
      <c r="A391" s="17"/>
      <c r="B391" s="18"/>
      <c r="C391" s="19"/>
      <c r="D391" s="19"/>
      <c r="E391" s="20"/>
      <c r="F391" s="18"/>
      <c r="G391" s="18"/>
      <c r="H391" s="18"/>
      <c r="I391" s="18"/>
      <c r="J391" s="18"/>
      <c r="K391" s="42"/>
      <c r="L391" s="42"/>
      <c r="M391" s="42"/>
      <c r="N391" s="43"/>
      <c r="O391" s="43"/>
      <c r="P391" s="43"/>
      <c r="Q391" s="43"/>
      <c r="R391" s="43"/>
      <c r="S391" s="43"/>
      <c r="T391" s="4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73"/>
      <c r="BB391" s="43"/>
      <c r="BC391" s="43"/>
      <c r="BD391" s="42"/>
      <c r="BE391" s="42"/>
      <c r="BF391" s="43"/>
      <c r="BG391" s="42"/>
      <c r="BH391" s="42"/>
      <c r="BI391" s="43"/>
      <c r="BJ391" s="33"/>
      <c r="BK391" s="33"/>
      <c r="BL391" s="24"/>
      <c r="BM391" s="33"/>
      <c r="BN391" s="33"/>
      <c r="BO391" s="34"/>
      <c r="BP391" s="23"/>
      <c r="BQ391" s="24"/>
      <c r="BR391" s="25"/>
    </row>
    <row r="392" spans="1:70" s="22" customFormat="1" ht="154.5" customHeight="1" x14ac:dyDescent="0.25">
      <c r="A392" s="17"/>
      <c r="B392" s="18"/>
      <c r="C392" s="19"/>
      <c r="D392" s="19"/>
      <c r="E392" s="20"/>
      <c r="F392" s="18"/>
      <c r="G392" s="18"/>
      <c r="H392" s="18"/>
      <c r="I392" s="18"/>
      <c r="J392" s="18"/>
      <c r="K392" s="42"/>
      <c r="L392" s="42"/>
      <c r="M392" s="42"/>
      <c r="N392" s="43"/>
      <c r="O392" s="42"/>
      <c r="P392" s="43"/>
      <c r="Q392" s="43"/>
      <c r="R392" s="43"/>
      <c r="S392" s="43"/>
      <c r="T392" s="4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62"/>
      <c r="AJ392" s="33"/>
      <c r="AK392" s="33"/>
      <c r="AL392" s="33"/>
      <c r="AM392" s="33"/>
      <c r="AN392" s="33"/>
      <c r="AO392" s="33"/>
      <c r="AP392" s="33"/>
      <c r="AQ392" s="62"/>
      <c r="AR392" s="33"/>
      <c r="AS392" s="33"/>
      <c r="AT392" s="33"/>
      <c r="AU392" s="33"/>
      <c r="AV392" s="33"/>
      <c r="AW392" s="33"/>
      <c r="AX392" s="33"/>
      <c r="AY392" s="33"/>
      <c r="AZ392" s="33"/>
      <c r="BA392" s="73"/>
      <c r="BB392" s="61"/>
      <c r="BC392" s="43"/>
      <c r="BD392" s="42"/>
      <c r="BE392" s="42"/>
      <c r="BF392" s="43"/>
      <c r="BG392" s="42"/>
      <c r="BH392" s="42"/>
      <c r="BI392" s="43"/>
      <c r="BJ392" s="33"/>
      <c r="BK392" s="33"/>
      <c r="BL392" s="24"/>
      <c r="BM392" s="33"/>
      <c r="BN392" s="33"/>
      <c r="BO392" s="34"/>
      <c r="BP392" s="23"/>
      <c r="BQ392" s="24"/>
      <c r="BR392" s="25"/>
    </row>
    <row r="393" spans="1:70" s="22" customFormat="1" ht="219.75" customHeight="1" x14ac:dyDescent="0.25">
      <c r="A393" s="17"/>
      <c r="B393" s="18"/>
      <c r="C393" s="19"/>
      <c r="D393" s="19"/>
      <c r="E393" s="20"/>
      <c r="F393" s="18"/>
      <c r="G393" s="18"/>
      <c r="H393" s="18"/>
      <c r="I393" s="18"/>
      <c r="J393" s="18"/>
      <c r="K393" s="42"/>
      <c r="L393" s="42"/>
      <c r="M393" s="42"/>
      <c r="N393" s="43"/>
      <c r="O393" s="42"/>
      <c r="P393" s="43"/>
      <c r="Q393" s="43"/>
      <c r="R393" s="43"/>
      <c r="S393" s="43"/>
      <c r="T393" s="4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42"/>
      <c r="AF393" s="43"/>
      <c r="AG393" s="43"/>
      <c r="AH393" s="33"/>
      <c r="AI393" s="73"/>
      <c r="AJ393" s="42"/>
      <c r="AK393" s="42"/>
      <c r="AL393" s="33"/>
      <c r="AM393" s="33"/>
      <c r="AN393" s="33"/>
      <c r="AO393" s="33"/>
      <c r="AP393" s="33"/>
      <c r="AQ393" s="73"/>
      <c r="AR393" s="43"/>
      <c r="AS393" s="33"/>
      <c r="AT393" s="33"/>
      <c r="AU393" s="33"/>
      <c r="AV393" s="33"/>
      <c r="AW393" s="33"/>
      <c r="AX393" s="33"/>
      <c r="AY393" s="33"/>
      <c r="AZ393" s="33"/>
      <c r="BA393" s="73"/>
      <c r="BB393" s="43"/>
      <c r="BC393" s="43"/>
      <c r="BD393" s="42"/>
      <c r="BE393" s="42"/>
      <c r="BF393" s="43"/>
      <c r="BG393" s="42"/>
      <c r="BH393" s="42"/>
      <c r="BI393" s="43"/>
      <c r="BJ393" s="33"/>
      <c r="BK393" s="33"/>
      <c r="BL393" s="24"/>
      <c r="BM393" s="33"/>
      <c r="BN393" s="33"/>
      <c r="BO393" s="34"/>
      <c r="BP393" s="23"/>
      <c r="BQ393" s="24"/>
      <c r="BR393" s="25"/>
    </row>
    <row r="394" spans="1:70" s="22" customFormat="1" ht="409.6" customHeight="1" x14ac:dyDescent="0.25">
      <c r="A394" s="17"/>
      <c r="B394" s="18"/>
      <c r="C394" s="19"/>
      <c r="D394" s="19"/>
      <c r="E394" s="20"/>
      <c r="F394" s="18"/>
      <c r="G394" s="18"/>
      <c r="H394" s="18"/>
      <c r="I394" s="18"/>
      <c r="J394" s="18"/>
      <c r="K394" s="42"/>
      <c r="L394" s="42"/>
      <c r="M394" s="42"/>
      <c r="N394" s="38"/>
      <c r="O394" s="38"/>
      <c r="P394" s="38"/>
      <c r="Q394" s="38"/>
      <c r="R394" s="38"/>
      <c r="S394" s="38"/>
      <c r="T394" s="38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42"/>
      <c r="AF394" s="38"/>
      <c r="AG394" s="38"/>
      <c r="AH394" s="33"/>
      <c r="AI394" s="73"/>
      <c r="AJ394" s="38"/>
      <c r="AK394" s="38"/>
      <c r="AL394" s="33"/>
      <c r="AM394" s="33"/>
      <c r="AN394" s="33"/>
      <c r="AO394" s="33"/>
      <c r="AP394" s="33"/>
      <c r="AQ394" s="73"/>
      <c r="AR394" s="38"/>
      <c r="AS394" s="33"/>
      <c r="AT394" s="33"/>
      <c r="AU394" s="33"/>
      <c r="AV394" s="33"/>
      <c r="AW394" s="33"/>
      <c r="AX394" s="33"/>
      <c r="AY394" s="33"/>
      <c r="AZ394" s="33"/>
      <c r="BA394" s="73"/>
      <c r="BB394" s="38"/>
      <c r="BC394" s="38"/>
      <c r="BD394" s="42"/>
      <c r="BE394" s="42"/>
      <c r="BF394" s="43"/>
      <c r="BG394" s="42"/>
      <c r="BH394" s="42"/>
      <c r="BI394" s="43"/>
      <c r="BJ394" s="33"/>
      <c r="BK394" s="33"/>
      <c r="BL394" s="24"/>
      <c r="BM394" s="33"/>
      <c r="BN394" s="33"/>
      <c r="BO394" s="34"/>
      <c r="BP394" s="23"/>
      <c r="BQ394" s="24"/>
      <c r="BR394" s="25"/>
    </row>
    <row r="395" spans="1:70" s="22" customFormat="1" ht="162" customHeight="1" x14ac:dyDescent="0.25">
      <c r="A395" s="17"/>
      <c r="B395" s="18"/>
      <c r="C395" s="19"/>
      <c r="D395" s="19"/>
      <c r="E395" s="20"/>
      <c r="F395" s="18"/>
      <c r="G395" s="18"/>
      <c r="H395" s="18"/>
      <c r="I395" s="18"/>
      <c r="J395" s="18"/>
      <c r="K395" s="42"/>
      <c r="L395" s="42"/>
      <c r="M395" s="42"/>
      <c r="N395" s="38"/>
      <c r="O395" s="38"/>
      <c r="P395" s="38"/>
      <c r="Q395" s="38"/>
      <c r="R395" s="38"/>
      <c r="S395" s="38"/>
      <c r="T395" s="38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73"/>
      <c r="BB395" s="43"/>
      <c r="BC395" s="43"/>
      <c r="BD395" s="42"/>
      <c r="BE395" s="42"/>
      <c r="BF395" s="43"/>
      <c r="BG395" s="42"/>
      <c r="BH395" s="42"/>
      <c r="BI395" s="43"/>
      <c r="BJ395" s="33"/>
      <c r="BK395" s="33"/>
      <c r="BL395" s="24"/>
      <c r="BM395" s="33"/>
      <c r="BN395" s="33"/>
      <c r="BO395" s="34"/>
      <c r="BP395" s="23"/>
      <c r="BQ395" s="24"/>
      <c r="BR395" s="25"/>
    </row>
    <row r="396" spans="1:70" s="22" customFormat="1" ht="151.5" customHeight="1" x14ac:dyDescent="0.25">
      <c r="A396" s="17"/>
      <c r="B396" s="18"/>
      <c r="C396" s="19"/>
      <c r="D396" s="19"/>
      <c r="E396" s="20"/>
      <c r="F396" s="18"/>
      <c r="G396" s="18"/>
      <c r="H396" s="18"/>
      <c r="I396" s="18"/>
      <c r="J396" s="18"/>
      <c r="K396" s="42"/>
      <c r="L396" s="42"/>
      <c r="M396" s="42"/>
      <c r="N396" s="38"/>
      <c r="O396" s="38"/>
      <c r="P396" s="38"/>
      <c r="Q396" s="38"/>
      <c r="R396" s="38"/>
      <c r="S396" s="38"/>
      <c r="T396" s="38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73"/>
      <c r="BB396" s="61"/>
      <c r="BC396" s="43"/>
      <c r="BD396" s="42"/>
      <c r="BE396" s="42"/>
      <c r="BF396" s="43"/>
      <c r="BG396" s="42"/>
      <c r="BH396" s="42"/>
      <c r="BI396" s="43"/>
      <c r="BJ396" s="33"/>
      <c r="BK396" s="33"/>
      <c r="BL396" s="24"/>
      <c r="BM396" s="33"/>
      <c r="BN396" s="33"/>
      <c r="BO396" s="34"/>
      <c r="BP396" s="23"/>
      <c r="BQ396" s="24"/>
      <c r="BR396" s="25"/>
    </row>
    <row r="397" spans="1:70" s="22" customFormat="1" ht="136.5" customHeight="1" x14ac:dyDescent="0.25">
      <c r="A397" s="17"/>
      <c r="B397" s="18"/>
      <c r="C397" s="19"/>
      <c r="D397" s="19"/>
      <c r="E397" s="20"/>
      <c r="F397" s="18"/>
      <c r="G397" s="18"/>
      <c r="H397" s="18"/>
      <c r="I397" s="18"/>
      <c r="J397" s="18"/>
      <c r="K397" s="42"/>
      <c r="L397" s="42"/>
      <c r="M397" s="42"/>
      <c r="N397" s="38"/>
      <c r="O397" s="38"/>
      <c r="P397" s="38"/>
      <c r="Q397" s="38"/>
      <c r="R397" s="38"/>
      <c r="S397" s="38"/>
      <c r="T397" s="38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73"/>
      <c r="BB397" s="43"/>
      <c r="BC397" s="43"/>
      <c r="BD397" s="42"/>
      <c r="BE397" s="42"/>
      <c r="BF397" s="43"/>
      <c r="BG397" s="42"/>
      <c r="BH397" s="43"/>
      <c r="BI397" s="43"/>
      <c r="BJ397" s="33"/>
      <c r="BK397" s="33"/>
      <c r="BL397" s="24"/>
      <c r="BM397" s="33"/>
      <c r="BN397" s="33"/>
      <c r="BO397" s="34"/>
      <c r="BP397" s="23"/>
      <c r="BQ397" s="24"/>
      <c r="BR397" s="25"/>
    </row>
    <row r="398" spans="1:70" s="22" customFormat="1" ht="149.25" customHeight="1" x14ac:dyDescent="0.25">
      <c r="A398" s="17"/>
      <c r="B398" s="18"/>
      <c r="C398" s="19"/>
      <c r="D398" s="19"/>
      <c r="E398" s="20"/>
      <c r="F398" s="18"/>
      <c r="G398" s="18"/>
      <c r="H398" s="18"/>
      <c r="I398" s="18"/>
      <c r="J398" s="18"/>
      <c r="K398" s="42"/>
      <c r="L398" s="42"/>
      <c r="M398" s="42"/>
      <c r="N398" s="38"/>
      <c r="O398" s="38"/>
      <c r="P398" s="38"/>
      <c r="Q398" s="38"/>
      <c r="R398" s="38"/>
      <c r="S398" s="38"/>
      <c r="T398" s="38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73"/>
      <c r="BB398" s="61"/>
      <c r="BC398" s="43"/>
      <c r="BD398" s="42"/>
      <c r="BE398" s="42"/>
      <c r="BF398" s="43"/>
      <c r="BG398" s="42"/>
      <c r="BH398" s="42"/>
      <c r="BI398" s="43"/>
      <c r="BJ398" s="33"/>
      <c r="BK398" s="33"/>
      <c r="BL398" s="24"/>
      <c r="BM398" s="33"/>
      <c r="BN398" s="33"/>
      <c r="BO398" s="34"/>
      <c r="BP398" s="23"/>
      <c r="BQ398" s="24"/>
      <c r="BR398" s="25"/>
    </row>
    <row r="399" spans="1:70" s="22" customFormat="1" ht="211.5" customHeight="1" x14ac:dyDescent="0.25">
      <c r="A399" s="17"/>
      <c r="B399" s="18"/>
      <c r="C399" s="19"/>
      <c r="D399" s="19"/>
      <c r="E399" s="20"/>
      <c r="F399" s="18"/>
      <c r="G399" s="18"/>
      <c r="H399" s="18"/>
      <c r="I399" s="18"/>
      <c r="J399" s="18"/>
      <c r="K399" s="42"/>
      <c r="L399" s="42"/>
      <c r="M399" s="42"/>
      <c r="N399" s="43"/>
      <c r="O399" s="42"/>
      <c r="P399" s="43"/>
      <c r="Q399" s="43"/>
      <c r="R399" s="43"/>
      <c r="S399" s="43"/>
      <c r="T399" s="4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73"/>
      <c r="BB399" s="61"/>
      <c r="BC399" s="43"/>
      <c r="BD399" s="42"/>
      <c r="BE399" s="42"/>
      <c r="BF399" s="43"/>
      <c r="BG399" s="42"/>
      <c r="BH399" s="42"/>
      <c r="BI399" s="43"/>
      <c r="BJ399" s="33"/>
      <c r="BK399" s="33"/>
      <c r="BL399" s="24"/>
      <c r="BM399" s="33"/>
      <c r="BN399" s="33"/>
      <c r="BO399" s="34"/>
      <c r="BP399" s="23"/>
      <c r="BQ399" s="24"/>
      <c r="BR399" s="25"/>
    </row>
    <row r="400" spans="1:70" s="22" customFormat="1" ht="214.5" customHeight="1" x14ac:dyDescent="0.25">
      <c r="A400" s="17"/>
      <c r="B400" s="18"/>
      <c r="C400" s="19"/>
      <c r="D400" s="19"/>
      <c r="E400" s="20"/>
      <c r="F400" s="18"/>
      <c r="G400" s="18"/>
      <c r="H400" s="18"/>
      <c r="I400" s="18"/>
      <c r="J400" s="18"/>
      <c r="K400" s="42"/>
      <c r="L400" s="42"/>
      <c r="M400" s="73"/>
      <c r="N400" s="23"/>
      <c r="O400" s="20"/>
      <c r="P400" s="23"/>
      <c r="Q400" s="23"/>
      <c r="R400" s="23"/>
      <c r="S400" s="23"/>
      <c r="T400" s="2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73"/>
      <c r="BB400" s="61"/>
      <c r="BC400" s="43"/>
      <c r="BD400" s="42"/>
      <c r="BE400" s="42"/>
      <c r="BF400" s="43"/>
      <c r="BG400" s="42"/>
      <c r="BH400" s="42"/>
      <c r="BI400" s="43"/>
      <c r="BJ400" s="33"/>
      <c r="BK400" s="33"/>
      <c r="BL400" s="24"/>
      <c r="BM400" s="33"/>
      <c r="BN400" s="33"/>
      <c r="BO400" s="34"/>
      <c r="BP400" s="23"/>
      <c r="BQ400" s="24"/>
      <c r="BR400" s="25"/>
    </row>
    <row r="401" spans="1:70" s="22" customFormat="1" ht="189.75" customHeight="1" x14ac:dyDescent="0.25">
      <c r="A401" s="17"/>
      <c r="B401" s="18"/>
      <c r="C401" s="19"/>
      <c r="D401" s="19"/>
      <c r="E401" s="20"/>
      <c r="F401" s="18"/>
      <c r="G401" s="18"/>
      <c r="H401" s="18"/>
      <c r="I401" s="18"/>
      <c r="J401" s="18"/>
      <c r="K401" s="42"/>
      <c r="L401" s="42"/>
      <c r="M401" s="42"/>
      <c r="N401" s="43"/>
      <c r="O401" s="43"/>
      <c r="P401" s="43"/>
      <c r="Q401" s="43"/>
      <c r="R401" s="43"/>
      <c r="S401" s="43"/>
      <c r="T401" s="4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42"/>
      <c r="AZ401" s="42"/>
      <c r="BA401" s="73"/>
      <c r="BB401" s="43"/>
      <c r="BC401" s="43"/>
      <c r="BD401" s="42"/>
      <c r="BE401" s="42"/>
      <c r="BF401" s="43"/>
      <c r="BG401" s="42"/>
      <c r="BH401" s="42"/>
      <c r="BI401" s="43"/>
      <c r="BJ401" s="33"/>
      <c r="BK401" s="33"/>
      <c r="BL401" s="24"/>
      <c r="BM401" s="33"/>
      <c r="BN401" s="33"/>
      <c r="BO401" s="34"/>
      <c r="BP401" s="23"/>
      <c r="BQ401" s="24"/>
      <c r="BR401" s="25"/>
    </row>
    <row r="402" spans="1:70" s="22" customFormat="1" ht="194.25" customHeight="1" x14ac:dyDescent="0.25">
      <c r="A402" s="17"/>
      <c r="B402" s="18"/>
      <c r="C402" s="19"/>
      <c r="D402" s="19"/>
      <c r="E402" s="20"/>
      <c r="F402" s="18"/>
      <c r="G402" s="18"/>
      <c r="H402" s="18"/>
      <c r="I402" s="18"/>
      <c r="J402" s="18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73"/>
      <c r="AR402" s="42"/>
      <c r="AS402" s="33"/>
      <c r="AT402" s="33"/>
      <c r="AU402" s="33"/>
      <c r="AV402" s="33"/>
      <c r="AW402" s="33"/>
      <c r="AX402" s="33"/>
      <c r="AY402" s="33"/>
      <c r="AZ402" s="33"/>
      <c r="BA402" s="73"/>
      <c r="BB402" s="61"/>
      <c r="BC402" s="43"/>
      <c r="BD402" s="42"/>
      <c r="BE402" s="42"/>
      <c r="BF402" s="43"/>
      <c r="BG402" s="42"/>
      <c r="BH402" s="42"/>
      <c r="BI402" s="43"/>
      <c r="BJ402" s="33"/>
      <c r="BK402" s="33"/>
      <c r="BL402" s="24"/>
      <c r="BM402" s="33"/>
      <c r="BN402" s="33"/>
      <c r="BO402" s="34"/>
      <c r="BP402" s="23"/>
      <c r="BQ402" s="24"/>
      <c r="BR402" s="25"/>
    </row>
    <row r="403" spans="1:70" s="22" customFormat="1" ht="194.25" customHeight="1" x14ac:dyDescent="0.25">
      <c r="A403" s="17"/>
      <c r="B403" s="18"/>
      <c r="C403" s="19"/>
      <c r="D403" s="19"/>
      <c r="E403" s="20"/>
      <c r="F403" s="18"/>
      <c r="G403" s="18"/>
      <c r="H403" s="18"/>
      <c r="I403" s="18"/>
      <c r="J403" s="18"/>
      <c r="K403" s="42"/>
      <c r="L403" s="42"/>
      <c r="M403" s="42"/>
      <c r="N403" s="43"/>
      <c r="O403" s="43"/>
      <c r="P403" s="43"/>
      <c r="Q403" s="43"/>
      <c r="R403" s="43"/>
      <c r="S403" s="43"/>
      <c r="T403" s="4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73"/>
      <c r="AR403" s="42"/>
      <c r="AS403" s="33"/>
      <c r="AT403" s="33"/>
      <c r="AU403" s="33"/>
      <c r="AV403" s="33"/>
      <c r="AW403" s="33"/>
      <c r="AX403" s="33"/>
      <c r="AY403" s="33"/>
      <c r="AZ403" s="33"/>
      <c r="BA403" s="73"/>
      <c r="BB403" s="61"/>
      <c r="BC403" s="43"/>
      <c r="BD403" s="42"/>
      <c r="BE403" s="42"/>
      <c r="BF403" s="43"/>
      <c r="BG403" s="42"/>
      <c r="BH403" s="42"/>
      <c r="BI403" s="43"/>
      <c r="BJ403" s="33"/>
      <c r="BK403" s="33"/>
      <c r="BL403" s="24"/>
      <c r="BM403" s="33"/>
      <c r="BN403" s="33"/>
      <c r="BO403" s="34"/>
      <c r="BP403" s="23"/>
      <c r="BQ403" s="24"/>
      <c r="BR403" s="25"/>
    </row>
    <row r="404" spans="1:70" s="22" customFormat="1" ht="164.25" customHeight="1" x14ac:dyDescent="0.25">
      <c r="A404" s="17"/>
      <c r="B404" s="18"/>
      <c r="C404" s="19"/>
      <c r="D404" s="19"/>
      <c r="E404" s="20"/>
      <c r="F404" s="18"/>
      <c r="G404" s="18"/>
      <c r="H404" s="18"/>
      <c r="I404" s="18"/>
      <c r="J404" s="18"/>
      <c r="K404" s="42"/>
      <c r="L404" s="42"/>
      <c r="M404" s="42"/>
      <c r="N404" s="38"/>
      <c r="O404" s="38"/>
      <c r="P404" s="38"/>
      <c r="Q404" s="38"/>
      <c r="R404" s="38"/>
      <c r="S404" s="38"/>
      <c r="T404" s="38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73"/>
      <c r="BB404" s="61"/>
      <c r="BC404" s="43"/>
      <c r="BD404" s="42"/>
      <c r="BE404" s="42"/>
      <c r="BF404" s="43"/>
      <c r="BG404" s="42"/>
      <c r="BH404" s="38"/>
      <c r="BI404" s="42"/>
      <c r="BJ404" s="33"/>
      <c r="BK404" s="33"/>
      <c r="BL404" s="24"/>
      <c r="BM404" s="33"/>
      <c r="BN404" s="33"/>
      <c r="BO404" s="34"/>
      <c r="BP404" s="23"/>
      <c r="BQ404" s="24"/>
      <c r="BR404" s="25"/>
    </row>
    <row r="405" spans="1:70" s="22" customFormat="1" ht="194.25" customHeight="1" x14ac:dyDescent="0.25">
      <c r="A405" s="17"/>
      <c r="B405" s="18"/>
      <c r="C405" s="19"/>
      <c r="D405" s="19"/>
      <c r="E405" s="20"/>
      <c r="F405" s="18"/>
      <c r="G405" s="18"/>
      <c r="H405" s="18"/>
      <c r="I405" s="18"/>
      <c r="J405" s="18"/>
      <c r="K405" s="42"/>
      <c r="L405" s="42"/>
      <c r="M405" s="42"/>
      <c r="N405" s="38"/>
      <c r="O405" s="38"/>
      <c r="P405" s="38"/>
      <c r="Q405" s="38"/>
      <c r="R405" s="38"/>
      <c r="S405" s="38"/>
      <c r="T405" s="38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73"/>
      <c r="AR405" s="42"/>
      <c r="AS405" s="33"/>
      <c r="AT405" s="33"/>
      <c r="AU405" s="33"/>
      <c r="AV405" s="33"/>
      <c r="AW405" s="33"/>
      <c r="AX405" s="33"/>
      <c r="AY405" s="33"/>
      <c r="AZ405" s="33"/>
      <c r="BA405" s="73"/>
      <c r="BB405" s="61"/>
      <c r="BC405" s="43"/>
      <c r="BD405" s="42"/>
      <c r="BE405" s="42"/>
      <c r="BF405" s="43"/>
      <c r="BG405" s="42"/>
      <c r="BH405" s="42"/>
      <c r="BI405" s="43"/>
      <c r="BJ405" s="33"/>
      <c r="BK405" s="33"/>
      <c r="BL405" s="24"/>
      <c r="BM405" s="33"/>
      <c r="BN405" s="33"/>
      <c r="BO405" s="34"/>
      <c r="BP405" s="23"/>
      <c r="BQ405" s="24"/>
      <c r="BR405" s="25"/>
    </row>
    <row r="406" spans="1:70" s="22" customFormat="1" ht="194.25" customHeight="1" x14ac:dyDescent="0.25">
      <c r="A406" s="17"/>
      <c r="B406" s="18"/>
      <c r="C406" s="19"/>
      <c r="D406" s="19"/>
      <c r="E406" s="20"/>
      <c r="F406" s="18"/>
      <c r="G406" s="18"/>
      <c r="H406" s="18"/>
      <c r="I406" s="18"/>
      <c r="J406" s="18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60"/>
      <c r="BB406" s="61"/>
      <c r="BC406" s="43"/>
      <c r="BD406" s="42"/>
      <c r="BE406" s="42"/>
      <c r="BF406" s="43"/>
      <c r="BG406" s="42"/>
      <c r="BH406" s="42"/>
      <c r="BI406" s="43"/>
      <c r="BJ406" s="33"/>
      <c r="BK406" s="33"/>
      <c r="BL406" s="24"/>
      <c r="BM406" s="33"/>
      <c r="BN406" s="33"/>
      <c r="BO406" s="34"/>
      <c r="BP406" s="23"/>
      <c r="BQ406" s="24"/>
      <c r="BR406" s="25"/>
    </row>
    <row r="407" spans="1:70" s="22" customFormat="1" ht="231.75" customHeight="1" x14ac:dyDescent="0.25">
      <c r="A407" s="17"/>
      <c r="B407" s="18"/>
      <c r="C407" s="19"/>
      <c r="D407" s="19"/>
      <c r="E407" s="20"/>
      <c r="F407" s="18"/>
      <c r="G407" s="18"/>
      <c r="H407" s="18"/>
      <c r="I407" s="18"/>
      <c r="J407" s="18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42"/>
      <c r="AZ407" s="42"/>
      <c r="BA407" s="42"/>
      <c r="BB407" s="61"/>
      <c r="BC407" s="43"/>
      <c r="BD407" s="42"/>
      <c r="BE407" s="42"/>
      <c r="BF407" s="52"/>
      <c r="BG407" s="42"/>
      <c r="BH407" s="52"/>
      <c r="BI407" s="42"/>
      <c r="BJ407" s="42"/>
      <c r="BK407" s="33"/>
      <c r="BL407" s="24"/>
      <c r="BM407" s="33"/>
      <c r="BN407" s="33"/>
      <c r="BO407" s="34"/>
      <c r="BP407" s="23"/>
      <c r="BQ407" s="24"/>
      <c r="BR407" s="25"/>
    </row>
    <row r="408" spans="1:70" s="22" customFormat="1" ht="231.75" customHeight="1" x14ac:dyDescent="0.25">
      <c r="A408" s="17"/>
      <c r="B408" s="18"/>
      <c r="C408" s="19"/>
      <c r="D408" s="19"/>
      <c r="E408" s="20"/>
      <c r="F408" s="18"/>
      <c r="G408" s="18"/>
      <c r="H408" s="18"/>
      <c r="I408" s="18"/>
      <c r="J408" s="18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60"/>
      <c r="BB408" s="61"/>
      <c r="BC408" s="43"/>
      <c r="BD408" s="42"/>
      <c r="BE408" s="42"/>
      <c r="BF408" s="52"/>
      <c r="BG408" s="42"/>
      <c r="BH408" s="52"/>
      <c r="BI408" s="42"/>
      <c r="BJ408" s="42"/>
      <c r="BK408" s="33"/>
      <c r="BL408" s="24"/>
      <c r="BM408" s="33"/>
      <c r="BN408" s="33"/>
      <c r="BO408" s="34"/>
      <c r="BP408" s="23"/>
      <c r="BQ408" s="24"/>
      <c r="BR408" s="25"/>
    </row>
    <row r="409" spans="1:70" s="22" customFormat="1" ht="182.25" customHeight="1" x14ac:dyDescent="0.25">
      <c r="A409" s="17"/>
      <c r="B409" s="18"/>
      <c r="C409" s="19"/>
      <c r="D409" s="19"/>
      <c r="E409" s="20"/>
      <c r="F409" s="18"/>
      <c r="G409" s="18"/>
      <c r="H409" s="18"/>
      <c r="I409" s="18"/>
      <c r="J409" s="18"/>
      <c r="K409" s="42"/>
      <c r="L409" s="42"/>
      <c r="M409" s="42"/>
      <c r="N409" s="43"/>
      <c r="O409" s="43"/>
      <c r="P409" s="43"/>
      <c r="Q409" s="43"/>
      <c r="R409" s="43"/>
      <c r="S409" s="43"/>
      <c r="T409" s="4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42"/>
      <c r="AZ409" s="42"/>
      <c r="BA409" s="60"/>
      <c r="BB409" s="43"/>
      <c r="BC409" s="43"/>
      <c r="BD409" s="42"/>
      <c r="BE409" s="42"/>
      <c r="BF409" s="43"/>
      <c r="BG409" s="42"/>
      <c r="BH409" s="42"/>
      <c r="BI409" s="43"/>
      <c r="BJ409" s="33"/>
      <c r="BK409" s="33"/>
      <c r="BL409" s="24"/>
      <c r="BM409" s="33"/>
      <c r="BN409" s="33"/>
      <c r="BO409" s="34"/>
      <c r="BP409" s="23"/>
      <c r="BQ409" s="24"/>
      <c r="BR409" s="25"/>
    </row>
    <row r="410" spans="1:70" s="22" customFormat="1" ht="182.25" customHeight="1" x14ac:dyDescent="0.25">
      <c r="A410" s="17"/>
      <c r="B410" s="18"/>
      <c r="C410" s="19"/>
      <c r="D410" s="19"/>
      <c r="E410" s="20"/>
      <c r="F410" s="18"/>
      <c r="G410" s="18"/>
      <c r="H410" s="18"/>
      <c r="I410" s="18"/>
      <c r="J410" s="18"/>
      <c r="K410" s="42"/>
      <c r="L410" s="42"/>
      <c r="M410" s="42"/>
      <c r="N410" s="43"/>
      <c r="O410" s="43"/>
      <c r="P410" s="43"/>
      <c r="Q410" s="43"/>
      <c r="R410" s="43"/>
      <c r="S410" s="43"/>
      <c r="T410" s="4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62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42"/>
      <c r="AZ410" s="42"/>
      <c r="BA410" s="60"/>
      <c r="BB410" s="61"/>
      <c r="BC410" s="43"/>
      <c r="BD410" s="42"/>
      <c r="BE410" s="42"/>
      <c r="BF410" s="43"/>
      <c r="BG410" s="42"/>
      <c r="BH410" s="42"/>
      <c r="BI410" s="43"/>
      <c r="BJ410" s="33"/>
      <c r="BK410" s="33"/>
      <c r="BL410" s="24"/>
      <c r="BM410" s="33"/>
      <c r="BN410" s="33"/>
      <c r="BO410" s="34"/>
      <c r="BP410" s="23"/>
      <c r="BQ410" s="24"/>
      <c r="BR410" s="25"/>
    </row>
    <row r="411" spans="1:70" s="22" customFormat="1" ht="177" customHeight="1" x14ac:dyDescent="0.25">
      <c r="A411" s="17"/>
      <c r="B411" s="18"/>
      <c r="C411" s="19"/>
      <c r="D411" s="19"/>
      <c r="E411" s="20"/>
      <c r="F411" s="18"/>
      <c r="G411" s="18"/>
      <c r="H411" s="18"/>
      <c r="I411" s="18"/>
      <c r="J411" s="18"/>
      <c r="K411" s="42"/>
      <c r="L411" s="42"/>
      <c r="M411" s="42"/>
      <c r="N411" s="43"/>
      <c r="O411" s="43"/>
      <c r="P411" s="43"/>
      <c r="Q411" s="43"/>
      <c r="R411" s="43"/>
      <c r="S411" s="43"/>
      <c r="T411" s="4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62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42"/>
      <c r="AZ411" s="42"/>
      <c r="BA411" s="60"/>
      <c r="BB411" s="43"/>
      <c r="BC411" s="43"/>
      <c r="BD411" s="42"/>
      <c r="BE411" s="42"/>
      <c r="BF411" s="43"/>
      <c r="BG411" s="42"/>
      <c r="BH411" s="42"/>
      <c r="BI411" s="43"/>
      <c r="BJ411" s="33"/>
      <c r="BK411" s="33"/>
      <c r="BL411" s="24"/>
      <c r="BM411" s="33"/>
      <c r="BN411" s="33"/>
      <c r="BO411" s="34"/>
      <c r="BP411" s="23"/>
      <c r="BQ411" s="24"/>
      <c r="BR411" s="25"/>
    </row>
    <row r="412" spans="1:70" s="22" customFormat="1" ht="177" customHeight="1" x14ac:dyDescent="0.25">
      <c r="A412" s="17"/>
      <c r="B412" s="18"/>
      <c r="C412" s="19"/>
      <c r="D412" s="19"/>
      <c r="E412" s="20"/>
      <c r="F412" s="18"/>
      <c r="G412" s="18"/>
      <c r="H412" s="18"/>
      <c r="I412" s="18"/>
      <c r="J412" s="18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62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60"/>
      <c r="BB412" s="61"/>
      <c r="BC412" s="43"/>
      <c r="BD412" s="42"/>
      <c r="BE412" s="42"/>
      <c r="BF412" s="43"/>
      <c r="BG412" s="42"/>
      <c r="BH412" s="42"/>
      <c r="BI412" s="43"/>
      <c r="BJ412" s="33"/>
      <c r="BK412" s="33"/>
      <c r="BL412" s="24"/>
      <c r="BM412" s="33"/>
      <c r="BN412" s="33"/>
      <c r="BO412" s="34"/>
      <c r="BP412" s="23"/>
      <c r="BQ412" s="24"/>
      <c r="BR412" s="25"/>
    </row>
    <row r="413" spans="1:70" s="22" customFormat="1" ht="177" customHeight="1" x14ac:dyDescent="0.25">
      <c r="A413" s="17"/>
      <c r="B413" s="18"/>
      <c r="C413" s="19"/>
      <c r="D413" s="19"/>
      <c r="E413" s="20"/>
      <c r="F413" s="18"/>
      <c r="G413" s="18"/>
      <c r="H413" s="18"/>
      <c r="I413" s="18"/>
      <c r="J413" s="18"/>
      <c r="K413" s="42"/>
      <c r="L413" s="42"/>
      <c r="M413" s="42"/>
      <c r="N413" s="43"/>
      <c r="O413" s="43"/>
      <c r="P413" s="43"/>
      <c r="Q413" s="43"/>
      <c r="R413" s="43"/>
      <c r="S413" s="43"/>
      <c r="T413" s="4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62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60"/>
      <c r="BB413" s="61"/>
      <c r="BC413" s="43"/>
      <c r="BD413" s="42"/>
      <c r="BE413" s="42"/>
      <c r="BF413" s="43"/>
      <c r="BG413" s="42"/>
      <c r="BH413" s="42"/>
      <c r="BI413" s="43"/>
      <c r="BJ413" s="33"/>
      <c r="BK413" s="33"/>
      <c r="BL413" s="24"/>
      <c r="BM413" s="33"/>
      <c r="BN413" s="33"/>
      <c r="BO413" s="34"/>
      <c r="BP413" s="23"/>
      <c r="BQ413" s="24"/>
      <c r="BR413" s="25"/>
    </row>
    <row r="414" spans="1:70" s="22" customFormat="1" ht="167.25" customHeight="1" x14ac:dyDescent="0.25">
      <c r="A414" s="17"/>
      <c r="B414" s="18"/>
      <c r="C414" s="19"/>
      <c r="D414" s="19"/>
      <c r="E414" s="20"/>
      <c r="F414" s="18"/>
      <c r="G414" s="18"/>
      <c r="H414" s="18"/>
      <c r="I414" s="18"/>
      <c r="J414" s="18"/>
      <c r="K414" s="42"/>
      <c r="L414" s="42"/>
      <c r="M414" s="42"/>
      <c r="N414" s="43"/>
      <c r="O414" s="43"/>
      <c r="P414" s="43"/>
      <c r="Q414" s="43"/>
      <c r="R414" s="43"/>
      <c r="S414" s="43"/>
      <c r="T414" s="4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62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42"/>
      <c r="AZ414" s="42"/>
      <c r="BA414" s="60"/>
      <c r="BB414" s="43"/>
      <c r="BC414" s="43"/>
      <c r="BD414" s="42"/>
      <c r="BE414" s="42"/>
      <c r="BF414" s="43"/>
      <c r="BG414" s="42"/>
      <c r="BH414" s="42"/>
      <c r="BI414" s="43"/>
      <c r="BJ414" s="33"/>
      <c r="BK414" s="33"/>
      <c r="BL414" s="24"/>
      <c r="BM414" s="33"/>
      <c r="BN414" s="33"/>
      <c r="BO414" s="34"/>
      <c r="BP414" s="23"/>
      <c r="BQ414" s="24"/>
      <c r="BR414" s="25"/>
    </row>
    <row r="415" spans="1:70" s="22" customFormat="1" ht="167.25" customHeight="1" x14ac:dyDescent="0.25">
      <c r="A415" s="17"/>
      <c r="B415" s="18"/>
      <c r="C415" s="19"/>
      <c r="D415" s="19"/>
      <c r="E415" s="20"/>
      <c r="F415" s="18"/>
      <c r="G415" s="18"/>
      <c r="H415" s="18"/>
      <c r="I415" s="18"/>
      <c r="J415" s="18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62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60"/>
      <c r="BB415" s="61"/>
      <c r="BC415" s="43"/>
      <c r="BD415" s="42"/>
      <c r="BE415" s="42"/>
      <c r="BF415" s="43"/>
      <c r="BG415" s="42"/>
      <c r="BH415" s="42"/>
      <c r="BI415" s="43"/>
      <c r="BJ415" s="33"/>
      <c r="BK415" s="33"/>
      <c r="BL415" s="24"/>
      <c r="BM415" s="33"/>
      <c r="BN415" s="33"/>
      <c r="BO415" s="34"/>
      <c r="BP415" s="23"/>
      <c r="BQ415" s="24"/>
      <c r="BR415" s="25"/>
    </row>
    <row r="416" spans="1:70" s="22" customFormat="1" ht="167.25" customHeight="1" x14ac:dyDescent="0.25">
      <c r="A416" s="17"/>
      <c r="B416" s="18"/>
      <c r="C416" s="19"/>
      <c r="D416" s="19"/>
      <c r="E416" s="20"/>
      <c r="F416" s="18"/>
      <c r="G416" s="18"/>
      <c r="H416" s="18"/>
      <c r="I416" s="18"/>
      <c r="J416" s="18"/>
      <c r="K416" s="42"/>
      <c r="L416" s="42"/>
      <c r="M416" s="42"/>
      <c r="N416" s="43"/>
      <c r="O416" s="43"/>
      <c r="P416" s="43"/>
      <c r="Q416" s="43"/>
      <c r="R416" s="43"/>
      <c r="S416" s="43"/>
      <c r="T416" s="4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62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60"/>
      <c r="BB416" s="61"/>
      <c r="BC416" s="43"/>
      <c r="BD416" s="42"/>
      <c r="BE416" s="42"/>
      <c r="BF416" s="43"/>
      <c r="BG416" s="42"/>
      <c r="BH416" s="42"/>
      <c r="BI416" s="43"/>
      <c r="BJ416" s="33"/>
      <c r="BK416" s="33"/>
      <c r="BL416" s="24"/>
      <c r="BM416" s="33"/>
      <c r="BN416" s="33"/>
      <c r="BO416" s="34"/>
      <c r="BP416" s="23"/>
      <c r="BQ416" s="24"/>
      <c r="BR416" s="25"/>
    </row>
    <row r="417" spans="1:70" s="22" customFormat="1" ht="408.75" customHeight="1" x14ac:dyDescent="0.25">
      <c r="A417" s="17"/>
      <c r="B417" s="18"/>
      <c r="C417" s="19"/>
      <c r="D417" s="19"/>
      <c r="E417" s="20"/>
      <c r="F417" s="18"/>
      <c r="G417" s="18"/>
      <c r="H417" s="18"/>
      <c r="I417" s="18"/>
      <c r="J417" s="18"/>
      <c r="K417" s="42"/>
      <c r="L417" s="42"/>
      <c r="M417" s="42"/>
      <c r="N417" s="43"/>
      <c r="O417" s="42"/>
      <c r="P417" s="43"/>
      <c r="Q417" s="43"/>
      <c r="R417" s="43"/>
      <c r="S417" s="43"/>
      <c r="T417" s="4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42"/>
      <c r="AF417" s="42"/>
      <c r="AG417" s="42"/>
      <c r="AH417" s="33"/>
      <c r="AI417" s="60"/>
      <c r="AJ417" s="42"/>
      <c r="AK417" s="42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60"/>
      <c r="BB417" s="43"/>
      <c r="BC417" s="42"/>
      <c r="BD417" s="42"/>
      <c r="BE417" s="42"/>
      <c r="BF417" s="43"/>
      <c r="BG417" s="42"/>
      <c r="BH417" s="42"/>
      <c r="BI417" s="43"/>
      <c r="BJ417" s="33"/>
      <c r="BK417" s="33"/>
      <c r="BL417" s="24"/>
      <c r="BM417" s="33"/>
      <c r="BN417" s="33"/>
      <c r="BO417" s="34"/>
      <c r="BP417" s="23"/>
      <c r="BQ417" s="24"/>
      <c r="BR417" s="25"/>
    </row>
    <row r="418" spans="1:70" s="22" customFormat="1" ht="238.5" customHeight="1" x14ac:dyDescent="0.25">
      <c r="A418" s="17"/>
      <c r="B418" s="18"/>
      <c r="C418" s="19"/>
      <c r="D418" s="19"/>
      <c r="E418" s="20"/>
      <c r="F418" s="18"/>
      <c r="G418" s="18"/>
      <c r="H418" s="18"/>
      <c r="I418" s="18"/>
      <c r="J418" s="18"/>
      <c r="K418" s="42"/>
      <c r="L418" s="42"/>
      <c r="M418" s="42"/>
      <c r="N418" s="43"/>
      <c r="O418" s="43"/>
      <c r="P418" s="43"/>
      <c r="Q418" s="43"/>
      <c r="R418" s="43"/>
      <c r="S418" s="43"/>
      <c r="T418" s="43"/>
      <c r="U418" s="33"/>
      <c r="V418" s="33"/>
      <c r="W418" s="33"/>
      <c r="X418" s="33"/>
      <c r="Y418" s="33"/>
      <c r="Z418" s="33"/>
      <c r="AA418" s="33"/>
      <c r="AB418" s="33"/>
      <c r="AC418" s="62"/>
      <c r="AD418" s="33"/>
      <c r="AE418" s="42"/>
      <c r="AF418" s="42"/>
      <c r="AG418" s="42"/>
      <c r="AH418" s="33"/>
      <c r="AI418" s="60"/>
      <c r="AJ418" s="42"/>
      <c r="AK418" s="42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60"/>
      <c r="BB418" s="43"/>
      <c r="BC418" s="43"/>
      <c r="BD418" s="42"/>
      <c r="BE418" s="42"/>
      <c r="BF418" s="43"/>
      <c r="BG418" s="42"/>
      <c r="BH418" s="42"/>
      <c r="BI418" s="43"/>
      <c r="BJ418" s="33"/>
      <c r="BK418" s="33"/>
      <c r="BL418" s="24"/>
      <c r="BM418" s="33"/>
      <c r="BN418" s="33"/>
      <c r="BO418" s="34"/>
      <c r="BP418" s="23"/>
      <c r="BQ418" s="24"/>
      <c r="BR418" s="25"/>
    </row>
    <row r="419" spans="1:70" s="22" customFormat="1" ht="153.75" customHeight="1" x14ac:dyDescent="0.25">
      <c r="A419" s="17"/>
      <c r="B419" s="18"/>
      <c r="C419" s="19"/>
      <c r="D419" s="19"/>
      <c r="E419" s="20"/>
      <c r="F419" s="18"/>
      <c r="G419" s="18"/>
      <c r="H419" s="18"/>
      <c r="I419" s="18"/>
      <c r="J419" s="18"/>
      <c r="K419" s="42"/>
      <c r="L419" s="42"/>
      <c r="M419" s="42"/>
      <c r="N419" s="43"/>
      <c r="O419" s="42"/>
      <c r="P419" s="43"/>
      <c r="Q419" s="43"/>
      <c r="R419" s="43"/>
      <c r="S419" s="43"/>
      <c r="T419" s="43"/>
      <c r="U419" s="33"/>
      <c r="V419" s="33"/>
      <c r="W419" s="33"/>
      <c r="X419" s="33"/>
      <c r="Y419" s="33"/>
      <c r="Z419" s="33"/>
      <c r="AA419" s="33"/>
      <c r="AB419" s="33"/>
      <c r="AC419" s="62"/>
      <c r="AD419" s="33"/>
      <c r="AE419" s="42"/>
      <c r="AF419" s="42"/>
      <c r="AG419" s="42"/>
      <c r="AH419" s="33"/>
      <c r="AI419" s="60"/>
      <c r="AJ419" s="42"/>
      <c r="AK419" s="42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60"/>
      <c r="BB419" s="61"/>
      <c r="BC419" s="43"/>
      <c r="BD419" s="42"/>
      <c r="BE419" s="42"/>
      <c r="BF419" s="43"/>
      <c r="BG419" s="42"/>
      <c r="BH419" s="42"/>
      <c r="BI419" s="43"/>
      <c r="BJ419" s="33"/>
      <c r="BK419" s="33"/>
      <c r="BL419" s="24"/>
      <c r="BM419" s="33"/>
      <c r="BN419" s="33"/>
      <c r="BO419" s="34"/>
      <c r="BP419" s="23"/>
      <c r="BQ419" s="24"/>
      <c r="BR419" s="25"/>
    </row>
    <row r="420" spans="1:70" s="22" customFormat="1" ht="408.75" customHeight="1" x14ac:dyDescent="0.25">
      <c r="A420" s="17"/>
      <c r="B420" s="18"/>
      <c r="C420" s="19"/>
      <c r="D420" s="19"/>
      <c r="E420" s="20"/>
      <c r="F420" s="18"/>
      <c r="G420" s="18"/>
      <c r="H420" s="18"/>
      <c r="I420" s="18"/>
      <c r="J420" s="18"/>
      <c r="K420" s="42"/>
      <c r="L420" s="42"/>
      <c r="M420" s="60"/>
      <c r="N420" s="42"/>
      <c r="O420" s="42"/>
      <c r="P420" s="42"/>
      <c r="Q420" s="42"/>
      <c r="R420" s="42"/>
      <c r="S420" s="42"/>
      <c r="T420" s="42"/>
      <c r="U420" s="33"/>
      <c r="V420" s="33"/>
      <c r="W420" s="33"/>
      <c r="X420" s="33"/>
      <c r="Y420" s="33"/>
      <c r="Z420" s="33"/>
      <c r="AA420" s="33"/>
      <c r="AB420" s="33"/>
      <c r="AC420" s="62"/>
      <c r="AD420" s="33"/>
      <c r="AE420" s="33"/>
      <c r="AF420" s="33"/>
      <c r="AG420" s="33"/>
      <c r="AH420" s="33"/>
      <c r="AI420" s="62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60"/>
      <c r="BB420" s="61"/>
      <c r="BC420" s="43"/>
      <c r="BD420" s="42"/>
      <c r="BE420" s="42"/>
      <c r="BF420" s="43"/>
      <c r="BG420" s="42"/>
      <c r="BH420" s="42"/>
      <c r="BI420" s="43"/>
      <c r="BJ420" s="33"/>
      <c r="BK420" s="33"/>
      <c r="BL420" s="24"/>
      <c r="BM420" s="33"/>
      <c r="BN420" s="33"/>
      <c r="BO420" s="34"/>
      <c r="BP420" s="23"/>
      <c r="BQ420" s="24"/>
      <c r="BR420" s="25"/>
    </row>
    <row r="421" spans="1:70" s="22" customFormat="1" ht="408.75" customHeight="1" x14ac:dyDescent="0.25">
      <c r="A421" s="17"/>
      <c r="B421" s="18"/>
      <c r="C421" s="19"/>
      <c r="D421" s="19"/>
      <c r="E421" s="20"/>
      <c r="F421" s="18"/>
      <c r="G421" s="18"/>
      <c r="H421" s="18"/>
      <c r="I421" s="18"/>
      <c r="J421" s="18"/>
      <c r="K421" s="42"/>
      <c r="L421" s="42"/>
      <c r="M421" s="60"/>
      <c r="N421" s="23"/>
      <c r="O421" s="20"/>
      <c r="P421" s="23"/>
      <c r="Q421" s="23"/>
      <c r="R421" s="23"/>
      <c r="S421" s="23"/>
      <c r="T421" s="23"/>
      <c r="U421" s="33"/>
      <c r="V421" s="33"/>
      <c r="W421" s="33"/>
      <c r="X421" s="33"/>
      <c r="Y421" s="33"/>
      <c r="Z421" s="33"/>
      <c r="AA421" s="33"/>
      <c r="AB421" s="33"/>
      <c r="AC421" s="60"/>
      <c r="AD421" s="43"/>
      <c r="AE421" s="42"/>
      <c r="AF421" s="33"/>
      <c r="AG421" s="33"/>
      <c r="AH421" s="33"/>
      <c r="AI421" s="60"/>
      <c r="AJ421" s="42"/>
      <c r="AK421" s="42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60"/>
      <c r="BB421" s="61"/>
      <c r="BC421" s="43"/>
      <c r="BD421" s="42"/>
      <c r="BE421" s="42"/>
      <c r="BF421" s="43"/>
      <c r="BG421" s="42"/>
      <c r="BH421" s="42"/>
      <c r="BI421" s="43"/>
      <c r="BJ421" s="33"/>
      <c r="BK421" s="33"/>
      <c r="BL421" s="24"/>
      <c r="BM421" s="33"/>
      <c r="BN421" s="33"/>
      <c r="BO421" s="34"/>
      <c r="BP421" s="23"/>
      <c r="BQ421" s="24"/>
      <c r="BR421" s="25"/>
    </row>
    <row r="422" spans="1:70" s="22" customFormat="1" ht="408.75" customHeight="1" x14ac:dyDescent="0.25">
      <c r="A422" s="17"/>
      <c r="B422" s="18"/>
      <c r="C422" s="19"/>
      <c r="D422" s="19"/>
      <c r="E422" s="20"/>
      <c r="F422" s="18"/>
      <c r="G422" s="18"/>
      <c r="H422" s="18"/>
      <c r="I422" s="18"/>
      <c r="J422" s="18"/>
      <c r="K422" s="42"/>
      <c r="L422" s="42"/>
      <c r="M422" s="42"/>
      <c r="N422" s="43"/>
      <c r="O422" s="43"/>
      <c r="P422" s="43"/>
      <c r="Q422" s="43"/>
      <c r="R422" s="43"/>
      <c r="S422" s="43"/>
      <c r="T422" s="4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42"/>
      <c r="AZ422" s="42"/>
      <c r="BA422" s="60"/>
      <c r="BB422" s="43"/>
      <c r="BC422" s="43"/>
      <c r="BD422" s="42"/>
      <c r="BE422" s="42"/>
      <c r="BF422" s="43"/>
      <c r="BG422" s="42"/>
      <c r="BH422" s="42"/>
      <c r="BI422" s="43"/>
      <c r="BJ422" s="33"/>
      <c r="BK422" s="33"/>
      <c r="BL422" s="24"/>
      <c r="BM422" s="33"/>
      <c r="BN422" s="33"/>
      <c r="BO422" s="34"/>
      <c r="BP422" s="23"/>
      <c r="BQ422" s="24"/>
      <c r="BR422" s="25"/>
    </row>
    <row r="423" spans="1:70" s="22" customFormat="1" ht="159" customHeight="1" x14ac:dyDescent="0.25">
      <c r="A423" s="17"/>
      <c r="B423" s="18"/>
      <c r="C423" s="19"/>
      <c r="D423" s="19"/>
      <c r="E423" s="20"/>
      <c r="F423" s="18"/>
      <c r="G423" s="18"/>
      <c r="H423" s="18"/>
      <c r="I423" s="18"/>
      <c r="J423" s="18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60"/>
      <c r="BB423" s="61"/>
      <c r="BC423" s="43"/>
      <c r="BD423" s="42"/>
      <c r="BE423" s="42"/>
      <c r="BF423" s="43"/>
      <c r="BG423" s="42"/>
      <c r="BH423" s="42"/>
      <c r="BI423" s="43"/>
      <c r="BJ423" s="33"/>
      <c r="BK423" s="33"/>
      <c r="BL423" s="24"/>
      <c r="BM423" s="33"/>
      <c r="BN423" s="33"/>
      <c r="BO423" s="34"/>
      <c r="BP423" s="23"/>
      <c r="BQ423" s="24"/>
      <c r="BR423" s="25"/>
    </row>
    <row r="424" spans="1:70" s="22" customFormat="1" ht="159" customHeight="1" x14ac:dyDescent="0.25">
      <c r="A424" s="17"/>
      <c r="B424" s="18"/>
      <c r="C424" s="19"/>
      <c r="D424" s="19"/>
      <c r="E424" s="20"/>
      <c r="F424" s="18"/>
      <c r="G424" s="18"/>
      <c r="H424" s="18"/>
      <c r="I424" s="18"/>
      <c r="J424" s="18"/>
      <c r="K424" s="42"/>
      <c r="L424" s="42"/>
      <c r="M424" s="42"/>
      <c r="N424" s="43"/>
      <c r="O424" s="43"/>
      <c r="P424" s="43"/>
      <c r="Q424" s="43"/>
      <c r="R424" s="43"/>
      <c r="S424" s="43"/>
      <c r="T424" s="4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60"/>
      <c r="BB424" s="61"/>
      <c r="BC424" s="43"/>
      <c r="BD424" s="42"/>
      <c r="BE424" s="42"/>
      <c r="BF424" s="43"/>
      <c r="BG424" s="42"/>
      <c r="BH424" s="42"/>
      <c r="BI424" s="43"/>
      <c r="BJ424" s="33"/>
      <c r="BK424" s="33"/>
      <c r="BL424" s="24"/>
      <c r="BM424" s="33"/>
      <c r="BN424" s="33"/>
      <c r="BO424" s="34"/>
      <c r="BP424" s="23"/>
      <c r="BQ424" s="24"/>
      <c r="BR424" s="25"/>
    </row>
    <row r="425" spans="1:70" s="22" customFormat="1" ht="241.5" customHeight="1" x14ac:dyDescent="0.25">
      <c r="A425" s="17"/>
      <c r="B425" s="18"/>
      <c r="C425" s="19"/>
      <c r="D425" s="19"/>
      <c r="E425" s="20"/>
      <c r="F425" s="18"/>
      <c r="G425" s="18"/>
      <c r="H425" s="18"/>
      <c r="I425" s="18"/>
      <c r="J425" s="18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60"/>
      <c r="BB425" s="61"/>
      <c r="BC425" s="43"/>
      <c r="BD425" s="42"/>
      <c r="BE425" s="42"/>
      <c r="BF425" s="43"/>
      <c r="BG425" s="42"/>
      <c r="BH425" s="42"/>
      <c r="BI425" s="43"/>
      <c r="BJ425" s="33"/>
      <c r="BK425" s="33"/>
      <c r="BL425" s="24"/>
      <c r="BM425" s="33"/>
      <c r="BN425" s="33"/>
      <c r="BO425" s="34"/>
      <c r="BP425" s="23"/>
      <c r="BQ425" s="24"/>
      <c r="BR425" s="25"/>
    </row>
    <row r="426" spans="1:70" s="22" customFormat="1" ht="408.75" customHeight="1" x14ac:dyDescent="0.25">
      <c r="A426" s="17"/>
      <c r="B426" s="18"/>
      <c r="C426" s="19"/>
      <c r="D426" s="19"/>
      <c r="E426" s="20"/>
      <c r="F426" s="18"/>
      <c r="G426" s="18"/>
      <c r="H426" s="18"/>
      <c r="I426" s="18"/>
      <c r="J426" s="18"/>
      <c r="K426" s="42"/>
      <c r="L426" s="42"/>
      <c r="M426" s="42"/>
      <c r="N426" s="43"/>
      <c r="O426" s="42"/>
      <c r="P426" s="43"/>
      <c r="Q426" s="43"/>
      <c r="R426" s="43"/>
      <c r="S426" s="43"/>
      <c r="T426" s="43"/>
      <c r="U426" s="33"/>
      <c r="V426" s="33"/>
      <c r="W426" s="33"/>
      <c r="X426" s="33"/>
      <c r="Y426" s="33"/>
      <c r="Z426" s="33"/>
      <c r="AA426" s="33"/>
      <c r="AB426" s="33"/>
      <c r="AC426" s="60"/>
      <c r="AD426" s="43"/>
      <c r="AE426" s="43"/>
      <c r="AF426" s="33"/>
      <c r="AG426" s="33"/>
      <c r="AH426" s="33"/>
      <c r="AI426" s="60"/>
      <c r="AJ426" s="42"/>
      <c r="AK426" s="42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60"/>
      <c r="BB426" s="43"/>
      <c r="BC426" s="43"/>
      <c r="BD426" s="42"/>
      <c r="BE426" s="42"/>
      <c r="BF426" s="43"/>
      <c r="BG426" s="42"/>
      <c r="BH426" s="42"/>
      <c r="BI426" s="43"/>
      <c r="BJ426" s="33"/>
      <c r="BK426" s="33"/>
      <c r="BL426" s="24"/>
      <c r="BM426" s="33"/>
      <c r="BN426" s="33"/>
      <c r="BO426" s="34"/>
      <c r="BP426" s="23"/>
      <c r="BQ426" s="24"/>
      <c r="BR426" s="25"/>
    </row>
    <row r="427" spans="1:70" s="22" customFormat="1" ht="163.5" customHeight="1" x14ac:dyDescent="0.25">
      <c r="A427" s="17"/>
      <c r="B427" s="18"/>
      <c r="C427" s="19"/>
      <c r="D427" s="19"/>
      <c r="E427" s="20"/>
      <c r="F427" s="18"/>
      <c r="G427" s="18"/>
      <c r="H427" s="18"/>
      <c r="I427" s="18"/>
      <c r="J427" s="18"/>
      <c r="K427" s="42"/>
      <c r="L427" s="42"/>
      <c r="M427" s="60"/>
      <c r="N427" s="23"/>
      <c r="O427" s="20"/>
      <c r="P427" s="23"/>
      <c r="Q427" s="23"/>
      <c r="R427" s="23"/>
      <c r="S427" s="23"/>
      <c r="T427" s="23"/>
      <c r="U427" s="33"/>
      <c r="V427" s="33"/>
      <c r="W427" s="33"/>
      <c r="X427" s="33"/>
      <c r="Y427" s="33"/>
      <c r="Z427" s="33"/>
      <c r="AA427" s="33"/>
      <c r="AB427" s="33"/>
      <c r="AC427" s="60"/>
      <c r="AD427" s="43"/>
      <c r="AE427" s="43"/>
      <c r="AF427" s="33"/>
      <c r="AG427" s="33"/>
      <c r="AH427" s="33"/>
      <c r="AI427" s="60"/>
      <c r="AJ427" s="42"/>
      <c r="AK427" s="42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60"/>
      <c r="BB427" s="42"/>
      <c r="BC427" s="42"/>
      <c r="BD427" s="42"/>
      <c r="BE427" s="42"/>
      <c r="BF427" s="43"/>
      <c r="BG427" s="42"/>
      <c r="BH427" s="42"/>
      <c r="BI427" s="43"/>
      <c r="BJ427" s="33"/>
      <c r="BK427" s="33"/>
      <c r="BL427" s="24"/>
      <c r="BM427" s="33"/>
      <c r="BN427" s="33"/>
      <c r="BO427" s="34"/>
      <c r="BP427" s="23"/>
      <c r="BQ427" s="24"/>
      <c r="BR427" s="25"/>
    </row>
    <row r="428" spans="1:70" s="22" customFormat="1" ht="409.6" customHeight="1" x14ac:dyDescent="0.25">
      <c r="A428" s="17"/>
      <c r="B428" s="18"/>
      <c r="C428" s="19"/>
      <c r="D428" s="19"/>
      <c r="E428" s="20"/>
      <c r="F428" s="18"/>
      <c r="G428" s="18"/>
      <c r="H428" s="18"/>
      <c r="I428" s="18"/>
      <c r="J428" s="18"/>
      <c r="K428" s="42"/>
      <c r="L428" s="42"/>
      <c r="M428" s="42"/>
      <c r="N428" s="43"/>
      <c r="O428" s="43"/>
      <c r="P428" s="43"/>
      <c r="Q428" s="43"/>
      <c r="R428" s="43"/>
      <c r="S428" s="43"/>
      <c r="T428" s="4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42"/>
      <c r="AF428" s="43"/>
      <c r="AG428" s="43"/>
      <c r="AH428" s="33"/>
      <c r="AI428" s="60"/>
      <c r="AJ428" s="43"/>
      <c r="AK428" s="43"/>
      <c r="AL428" s="33"/>
      <c r="AM428" s="33"/>
      <c r="AN428" s="33"/>
      <c r="AO428" s="33"/>
      <c r="AP428" s="33"/>
      <c r="AQ428" s="60"/>
      <c r="AR428" s="43"/>
      <c r="AS428" s="33"/>
      <c r="AT428" s="33"/>
      <c r="AU428" s="33"/>
      <c r="AV428" s="33"/>
      <c r="AW428" s="33"/>
      <c r="AX428" s="33"/>
      <c r="AY428" s="33"/>
      <c r="AZ428" s="33"/>
      <c r="BA428" s="60"/>
      <c r="BB428" s="42"/>
      <c r="BC428" s="43"/>
      <c r="BD428" s="42"/>
      <c r="BE428" s="42"/>
      <c r="BF428" s="43"/>
      <c r="BG428" s="42"/>
      <c r="BH428" s="42"/>
      <c r="BI428" s="43"/>
      <c r="BJ428" s="33"/>
      <c r="BK428" s="33"/>
      <c r="BL428" s="24"/>
      <c r="BM428" s="33"/>
      <c r="BN428" s="33"/>
      <c r="BO428" s="34"/>
      <c r="BP428" s="23"/>
      <c r="BQ428" s="24"/>
      <c r="BR428" s="25"/>
    </row>
    <row r="429" spans="1:70" s="22" customFormat="1" ht="132" customHeight="1" x14ac:dyDescent="0.25">
      <c r="A429" s="17"/>
      <c r="B429" s="18"/>
      <c r="C429" s="19"/>
      <c r="D429" s="19"/>
      <c r="E429" s="20"/>
      <c r="F429" s="18"/>
      <c r="G429" s="18"/>
      <c r="H429" s="18"/>
      <c r="I429" s="18"/>
      <c r="J429" s="18"/>
      <c r="K429" s="42"/>
      <c r="L429" s="42"/>
      <c r="M429" s="42"/>
      <c r="N429" s="43"/>
      <c r="O429" s="42"/>
      <c r="P429" s="43"/>
      <c r="Q429" s="43"/>
      <c r="R429" s="43"/>
      <c r="S429" s="43"/>
      <c r="T429" s="4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60"/>
      <c r="BB429" s="42"/>
      <c r="BC429" s="42"/>
      <c r="BD429" s="42"/>
      <c r="BE429" s="42"/>
      <c r="BF429" s="43"/>
      <c r="BG429" s="42"/>
      <c r="BH429" s="42"/>
      <c r="BI429" s="43"/>
      <c r="BJ429" s="33"/>
      <c r="BK429" s="33"/>
      <c r="BL429" s="24"/>
      <c r="BM429" s="33"/>
      <c r="BN429" s="33"/>
      <c r="BO429" s="34"/>
      <c r="BP429" s="23"/>
      <c r="BQ429" s="24"/>
      <c r="BR429" s="25"/>
    </row>
    <row r="430" spans="1:70" s="22" customFormat="1" ht="132" customHeight="1" x14ac:dyDescent="0.25">
      <c r="A430" s="17"/>
      <c r="B430" s="18"/>
      <c r="C430" s="19"/>
      <c r="D430" s="19"/>
      <c r="E430" s="20"/>
      <c r="F430" s="18"/>
      <c r="G430" s="18"/>
      <c r="H430" s="18"/>
      <c r="I430" s="18"/>
      <c r="J430" s="18"/>
      <c r="K430" s="42"/>
      <c r="L430" s="42"/>
      <c r="M430" s="42"/>
      <c r="N430" s="43"/>
      <c r="O430" s="43"/>
      <c r="P430" s="43"/>
      <c r="Q430" s="43"/>
      <c r="R430" s="43"/>
      <c r="S430" s="43"/>
      <c r="T430" s="4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60"/>
      <c r="BB430" s="42"/>
      <c r="BC430" s="42"/>
      <c r="BD430" s="42"/>
      <c r="BE430" s="42"/>
      <c r="BF430" s="43"/>
      <c r="BG430" s="42"/>
      <c r="BH430" s="42"/>
      <c r="BI430" s="43"/>
      <c r="BJ430" s="33"/>
      <c r="BK430" s="33"/>
      <c r="BL430" s="24"/>
      <c r="BM430" s="33"/>
      <c r="BN430" s="33"/>
      <c r="BO430" s="34"/>
      <c r="BP430" s="23"/>
      <c r="BQ430" s="24"/>
      <c r="BR430" s="25"/>
    </row>
    <row r="431" spans="1:70" s="22" customFormat="1" ht="132" customHeight="1" x14ac:dyDescent="0.25">
      <c r="A431" s="17"/>
      <c r="B431" s="18"/>
      <c r="C431" s="19"/>
      <c r="D431" s="19"/>
      <c r="E431" s="20"/>
      <c r="F431" s="18"/>
      <c r="G431" s="18"/>
      <c r="H431" s="18"/>
      <c r="I431" s="18"/>
      <c r="J431" s="18"/>
      <c r="K431" s="42"/>
      <c r="L431" s="42"/>
      <c r="M431" s="42"/>
      <c r="N431" s="43"/>
      <c r="O431" s="43"/>
      <c r="P431" s="43"/>
      <c r="Q431" s="43"/>
      <c r="R431" s="43"/>
      <c r="S431" s="43"/>
      <c r="T431" s="4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60"/>
      <c r="BB431" s="42"/>
      <c r="BC431" s="42"/>
      <c r="BD431" s="42"/>
      <c r="BE431" s="42"/>
      <c r="BF431" s="43"/>
      <c r="BG431" s="42"/>
      <c r="BH431" s="42"/>
      <c r="BI431" s="43"/>
      <c r="BJ431" s="33"/>
      <c r="BK431" s="33"/>
      <c r="BL431" s="24"/>
      <c r="BM431" s="33"/>
      <c r="BN431" s="33"/>
      <c r="BO431" s="34"/>
      <c r="BP431" s="23"/>
      <c r="BQ431" s="24"/>
      <c r="BR431" s="25"/>
    </row>
    <row r="432" spans="1:70" s="22" customFormat="1" ht="132" customHeight="1" x14ac:dyDescent="0.25">
      <c r="A432" s="17"/>
      <c r="B432" s="18"/>
      <c r="C432" s="19"/>
      <c r="D432" s="19"/>
      <c r="E432" s="20"/>
      <c r="F432" s="18"/>
      <c r="G432" s="18"/>
      <c r="H432" s="18"/>
      <c r="I432" s="18"/>
      <c r="J432" s="18"/>
      <c r="K432" s="42"/>
      <c r="L432" s="42"/>
      <c r="M432" s="42"/>
      <c r="N432" s="43"/>
      <c r="O432" s="43"/>
      <c r="P432" s="43"/>
      <c r="Q432" s="43"/>
      <c r="R432" s="43"/>
      <c r="S432" s="43"/>
      <c r="T432" s="4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60"/>
      <c r="BB432" s="42"/>
      <c r="BC432" s="42"/>
      <c r="BD432" s="42"/>
      <c r="BE432" s="42"/>
      <c r="BF432" s="43"/>
      <c r="BG432" s="42"/>
      <c r="BH432" s="42"/>
      <c r="BI432" s="43"/>
      <c r="BJ432" s="33"/>
      <c r="BK432" s="33"/>
      <c r="BL432" s="24"/>
      <c r="BM432" s="33"/>
      <c r="BN432" s="33"/>
      <c r="BO432" s="34"/>
      <c r="BP432" s="23"/>
      <c r="BQ432" s="24"/>
      <c r="BR432" s="25"/>
    </row>
    <row r="433" spans="1:70" s="22" customFormat="1" ht="254.25" customHeight="1" x14ac:dyDescent="0.25">
      <c r="A433" s="17"/>
      <c r="B433" s="18"/>
      <c r="C433" s="19"/>
      <c r="D433" s="19"/>
      <c r="E433" s="20"/>
      <c r="F433" s="18"/>
      <c r="G433" s="18"/>
      <c r="H433" s="18"/>
      <c r="I433" s="18"/>
      <c r="J433" s="18"/>
      <c r="K433" s="42"/>
      <c r="L433" s="42"/>
      <c r="M433" s="42"/>
      <c r="N433" s="43"/>
      <c r="O433" s="43"/>
      <c r="P433" s="43"/>
      <c r="Q433" s="43"/>
      <c r="R433" s="43"/>
      <c r="S433" s="43"/>
      <c r="T433" s="4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60"/>
      <c r="BB433" s="43"/>
      <c r="BC433" s="43"/>
      <c r="BD433" s="42"/>
      <c r="BE433" s="42"/>
      <c r="BF433" s="43"/>
      <c r="BG433" s="42"/>
      <c r="BH433" s="42"/>
      <c r="BI433" s="43"/>
      <c r="BJ433" s="33"/>
      <c r="BK433" s="33"/>
      <c r="BL433" s="24"/>
      <c r="BM433" s="33"/>
      <c r="BN433" s="33"/>
      <c r="BO433" s="34"/>
      <c r="BP433" s="23"/>
      <c r="BQ433" s="24"/>
      <c r="BR433" s="25"/>
    </row>
    <row r="434" spans="1:70" s="22" customFormat="1" ht="219.75" customHeight="1" x14ac:dyDescent="0.25">
      <c r="A434" s="17"/>
      <c r="B434" s="18"/>
      <c r="C434" s="19"/>
      <c r="D434" s="19"/>
      <c r="E434" s="20"/>
      <c r="F434" s="18"/>
      <c r="G434" s="18"/>
      <c r="H434" s="18"/>
      <c r="I434" s="18"/>
      <c r="J434" s="18"/>
      <c r="K434" s="42"/>
      <c r="L434" s="42"/>
      <c r="M434" s="42"/>
      <c r="N434" s="43"/>
      <c r="O434" s="42"/>
      <c r="P434" s="43"/>
      <c r="Q434" s="43"/>
      <c r="R434" s="43"/>
      <c r="S434" s="43"/>
      <c r="T434" s="4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60"/>
      <c r="BB434" s="42"/>
      <c r="BC434" s="42"/>
      <c r="BD434" s="42"/>
      <c r="BE434" s="42"/>
      <c r="BF434" s="43"/>
      <c r="BG434" s="42"/>
      <c r="BH434" s="42"/>
      <c r="BI434" s="43"/>
      <c r="BJ434" s="33"/>
      <c r="BK434" s="33"/>
      <c r="BL434" s="24"/>
      <c r="BM434" s="33"/>
      <c r="BN434" s="33"/>
      <c r="BO434" s="34"/>
      <c r="BP434" s="23"/>
      <c r="BQ434" s="24"/>
      <c r="BR434" s="25"/>
    </row>
    <row r="435" spans="1:70" s="22" customFormat="1" ht="231.75" customHeight="1" x14ac:dyDescent="0.25">
      <c r="A435" s="17"/>
      <c r="B435" s="18"/>
      <c r="C435" s="19"/>
      <c r="D435" s="19"/>
      <c r="E435" s="20"/>
      <c r="F435" s="18"/>
      <c r="G435" s="18"/>
      <c r="H435" s="18"/>
      <c r="I435" s="18"/>
      <c r="J435" s="18"/>
      <c r="K435" s="42"/>
      <c r="L435" s="42"/>
      <c r="M435" s="42"/>
      <c r="N435" s="43"/>
      <c r="O435" s="43"/>
      <c r="P435" s="43"/>
      <c r="Q435" s="43"/>
      <c r="R435" s="43"/>
      <c r="S435" s="43"/>
      <c r="T435" s="4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60"/>
      <c r="BB435" s="43"/>
      <c r="BC435" s="43"/>
      <c r="BD435" s="42"/>
      <c r="BE435" s="42"/>
      <c r="BF435" s="43"/>
      <c r="BG435" s="42"/>
      <c r="BH435" s="42"/>
      <c r="BI435" s="43"/>
      <c r="BJ435" s="33"/>
      <c r="BK435" s="33"/>
      <c r="BL435" s="24"/>
      <c r="BM435" s="33"/>
      <c r="BN435" s="33"/>
      <c r="BO435" s="34"/>
      <c r="BP435" s="23"/>
      <c r="BQ435" s="24"/>
      <c r="BR435" s="25"/>
    </row>
    <row r="436" spans="1:70" s="22" customFormat="1" ht="149.25" customHeight="1" x14ac:dyDescent="0.25">
      <c r="A436" s="17"/>
      <c r="B436" s="18"/>
      <c r="C436" s="19"/>
      <c r="D436" s="19"/>
      <c r="E436" s="20"/>
      <c r="F436" s="18"/>
      <c r="G436" s="18"/>
      <c r="H436" s="18"/>
      <c r="I436" s="18"/>
      <c r="J436" s="18"/>
      <c r="K436" s="42"/>
      <c r="L436" s="42"/>
      <c r="M436" s="42"/>
      <c r="N436" s="43"/>
      <c r="O436" s="42"/>
      <c r="P436" s="43"/>
      <c r="Q436" s="43"/>
      <c r="R436" s="43"/>
      <c r="S436" s="43"/>
      <c r="T436" s="4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60"/>
      <c r="BB436" s="43"/>
      <c r="BC436" s="43"/>
      <c r="BD436" s="42"/>
      <c r="BE436" s="42"/>
      <c r="BF436" s="43"/>
      <c r="BG436" s="42"/>
      <c r="BH436" s="42"/>
      <c r="BI436" s="43"/>
      <c r="BJ436" s="33"/>
      <c r="BK436" s="33"/>
      <c r="BL436" s="24"/>
      <c r="BM436" s="33"/>
      <c r="BN436" s="33"/>
      <c r="BO436" s="34"/>
      <c r="BP436" s="23"/>
      <c r="BQ436" s="24"/>
      <c r="BR436" s="25"/>
    </row>
    <row r="437" spans="1:70" s="22" customFormat="1" ht="252" customHeight="1" x14ac:dyDescent="0.25">
      <c r="A437" s="17"/>
      <c r="B437" s="18"/>
      <c r="C437" s="19"/>
      <c r="D437" s="19"/>
      <c r="E437" s="20"/>
      <c r="F437" s="18"/>
      <c r="G437" s="18"/>
      <c r="H437" s="18"/>
      <c r="I437" s="18"/>
      <c r="J437" s="18"/>
      <c r="K437" s="42"/>
      <c r="L437" s="42"/>
      <c r="M437" s="42"/>
      <c r="N437" s="43"/>
      <c r="O437" s="43"/>
      <c r="P437" s="43"/>
      <c r="Q437" s="43"/>
      <c r="R437" s="43"/>
      <c r="S437" s="43"/>
      <c r="T437" s="4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60"/>
      <c r="BB437" s="43"/>
      <c r="BC437" s="43"/>
      <c r="BD437" s="42"/>
      <c r="BE437" s="42"/>
      <c r="BF437" s="43"/>
      <c r="BG437" s="42"/>
      <c r="BH437" s="42"/>
      <c r="BI437" s="43"/>
      <c r="BJ437" s="33"/>
      <c r="BK437" s="33"/>
      <c r="BL437" s="24"/>
      <c r="BM437" s="33"/>
      <c r="BN437" s="33"/>
      <c r="BO437" s="34"/>
      <c r="BP437" s="23"/>
      <c r="BQ437" s="24"/>
      <c r="BR437" s="25"/>
    </row>
    <row r="438" spans="1:70" s="22" customFormat="1" ht="171.75" customHeight="1" x14ac:dyDescent="0.25">
      <c r="A438" s="17"/>
      <c r="B438" s="18"/>
      <c r="C438" s="19"/>
      <c r="D438" s="19"/>
      <c r="E438" s="20"/>
      <c r="F438" s="18"/>
      <c r="G438" s="18"/>
      <c r="H438" s="18"/>
      <c r="I438" s="18"/>
      <c r="J438" s="18"/>
      <c r="K438" s="42"/>
      <c r="L438" s="42"/>
      <c r="M438" s="42"/>
      <c r="N438" s="43"/>
      <c r="O438" s="42"/>
      <c r="P438" s="43"/>
      <c r="Q438" s="43"/>
      <c r="R438" s="43"/>
      <c r="S438" s="43"/>
      <c r="T438" s="4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60"/>
      <c r="BB438" s="42"/>
      <c r="BC438" s="42"/>
      <c r="BD438" s="42"/>
      <c r="BE438" s="42"/>
      <c r="BF438" s="43"/>
      <c r="BG438" s="42"/>
      <c r="BH438" s="42"/>
      <c r="BI438" s="43"/>
      <c r="BJ438" s="33"/>
      <c r="BK438" s="33"/>
      <c r="BL438" s="24"/>
      <c r="BM438" s="33"/>
      <c r="BN438" s="33"/>
      <c r="BO438" s="34"/>
      <c r="BP438" s="23"/>
      <c r="BQ438" s="24"/>
      <c r="BR438" s="25"/>
    </row>
    <row r="439" spans="1:70" s="22" customFormat="1" ht="409.6" customHeight="1" x14ac:dyDescent="0.25">
      <c r="A439" s="17"/>
      <c r="B439" s="18"/>
      <c r="C439" s="19"/>
      <c r="D439" s="19"/>
      <c r="E439" s="20"/>
      <c r="F439" s="18"/>
      <c r="G439" s="18"/>
      <c r="H439" s="18"/>
      <c r="I439" s="18"/>
      <c r="J439" s="18"/>
      <c r="K439" s="42"/>
      <c r="L439" s="42"/>
      <c r="M439" s="42"/>
      <c r="N439" s="43"/>
      <c r="O439" s="43"/>
      <c r="P439" s="43"/>
      <c r="Q439" s="43"/>
      <c r="R439" s="43"/>
      <c r="S439" s="43"/>
      <c r="T439" s="4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60"/>
      <c r="BB439" s="43"/>
      <c r="BC439" s="43"/>
      <c r="BD439" s="42"/>
      <c r="BE439" s="42"/>
      <c r="BF439" s="43"/>
      <c r="BG439" s="42"/>
      <c r="BH439" s="42"/>
      <c r="BI439" s="43"/>
      <c r="BJ439" s="33"/>
      <c r="BK439" s="33"/>
      <c r="BL439" s="24"/>
      <c r="BM439" s="33"/>
      <c r="BN439" s="33"/>
      <c r="BO439" s="34"/>
      <c r="BP439" s="23"/>
      <c r="BQ439" s="24"/>
      <c r="BR439" s="25"/>
    </row>
    <row r="440" spans="1:70" s="22" customFormat="1" ht="169.5" customHeight="1" x14ac:dyDescent="0.25">
      <c r="A440" s="17"/>
      <c r="B440" s="18"/>
      <c r="C440" s="19"/>
      <c r="D440" s="19"/>
      <c r="E440" s="20"/>
      <c r="F440" s="18"/>
      <c r="G440" s="18"/>
      <c r="H440" s="18"/>
      <c r="I440" s="18"/>
      <c r="J440" s="18"/>
      <c r="K440" s="42"/>
      <c r="L440" s="42"/>
      <c r="M440" s="42"/>
      <c r="N440" s="43"/>
      <c r="O440" s="42"/>
      <c r="P440" s="43"/>
      <c r="Q440" s="43"/>
      <c r="R440" s="43"/>
      <c r="S440" s="43"/>
      <c r="T440" s="4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62"/>
      <c r="AJ440" s="33"/>
      <c r="AK440" s="33"/>
      <c r="AL440" s="33"/>
      <c r="AM440" s="33"/>
      <c r="AN440" s="33"/>
      <c r="AO440" s="33"/>
      <c r="AP440" s="33"/>
      <c r="AQ440" s="62"/>
      <c r="AR440" s="33"/>
      <c r="AS440" s="62"/>
      <c r="AT440" s="33"/>
      <c r="AU440" s="33"/>
      <c r="AV440" s="33"/>
      <c r="AW440" s="33"/>
      <c r="AX440" s="33"/>
      <c r="AY440" s="33"/>
      <c r="AZ440" s="33"/>
      <c r="BA440" s="60"/>
      <c r="BB440" s="61"/>
      <c r="BC440" s="43"/>
      <c r="BD440" s="42"/>
      <c r="BE440" s="42"/>
      <c r="BF440" s="43"/>
      <c r="BG440" s="42"/>
      <c r="BH440" s="42"/>
      <c r="BI440" s="43"/>
      <c r="BJ440" s="33"/>
      <c r="BK440" s="33"/>
      <c r="BL440" s="24"/>
      <c r="BM440" s="33"/>
      <c r="BN440" s="33"/>
      <c r="BO440" s="34"/>
      <c r="BP440" s="23"/>
      <c r="BQ440" s="24"/>
      <c r="BR440" s="25"/>
    </row>
    <row r="441" spans="1:70" s="22" customFormat="1" ht="234.75" customHeight="1" x14ac:dyDescent="0.25">
      <c r="A441" s="17"/>
      <c r="B441" s="18"/>
      <c r="C441" s="19"/>
      <c r="D441" s="19"/>
      <c r="E441" s="20"/>
      <c r="F441" s="18"/>
      <c r="G441" s="18"/>
      <c r="H441" s="18"/>
      <c r="I441" s="18"/>
      <c r="J441" s="18"/>
      <c r="K441" s="42"/>
      <c r="L441" s="42"/>
      <c r="M441" s="42"/>
      <c r="N441" s="43"/>
      <c r="O441" s="43"/>
      <c r="P441" s="43"/>
      <c r="Q441" s="43"/>
      <c r="R441" s="43"/>
      <c r="S441" s="43"/>
      <c r="T441" s="4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62"/>
      <c r="AJ441" s="33"/>
      <c r="AK441" s="33"/>
      <c r="AL441" s="33"/>
      <c r="AM441" s="33"/>
      <c r="AN441" s="33"/>
      <c r="AO441" s="33"/>
      <c r="AP441" s="33"/>
      <c r="AQ441" s="62"/>
      <c r="AR441" s="33"/>
      <c r="AS441" s="62"/>
      <c r="AT441" s="33"/>
      <c r="AU441" s="33"/>
      <c r="AV441" s="33"/>
      <c r="AW441" s="33"/>
      <c r="AX441" s="33"/>
      <c r="AY441" s="33"/>
      <c r="AZ441" s="33"/>
      <c r="BA441" s="60"/>
      <c r="BB441" s="43"/>
      <c r="BC441" s="43"/>
      <c r="BD441" s="42"/>
      <c r="BE441" s="42"/>
      <c r="BF441" s="43"/>
      <c r="BG441" s="42"/>
      <c r="BH441" s="42"/>
      <c r="BI441" s="43"/>
      <c r="BJ441" s="33"/>
      <c r="BK441" s="33"/>
      <c r="BL441" s="24"/>
      <c r="BM441" s="33"/>
      <c r="BN441" s="33"/>
      <c r="BO441" s="34"/>
      <c r="BP441" s="23"/>
      <c r="BQ441" s="24"/>
      <c r="BR441" s="25"/>
    </row>
    <row r="442" spans="1:70" s="22" customFormat="1" ht="182.25" customHeight="1" x14ac:dyDescent="0.25">
      <c r="A442" s="17"/>
      <c r="B442" s="18"/>
      <c r="C442" s="19"/>
      <c r="D442" s="19"/>
      <c r="E442" s="20"/>
      <c r="F442" s="18"/>
      <c r="G442" s="18"/>
      <c r="H442" s="18"/>
      <c r="I442" s="18"/>
      <c r="J442" s="18"/>
      <c r="K442" s="42"/>
      <c r="L442" s="42"/>
      <c r="M442" s="42"/>
      <c r="N442" s="43"/>
      <c r="O442" s="42"/>
      <c r="P442" s="43"/>
      <c r="Q442" s="43"/>
      <c r="R442" s="43"/>
      <c r="S442" s="43"/>
      <c r="T442" s="4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62"/>
      <c r="AJ442" s="33"/>
      <c r="AK442" s="33"/>
      <c r="AL442" s="33"/>
      <c r="AM442" s="33"/>
      <c r="AN442" s="33"/>
      <c r="AO442" s="33"/>
      <c r="AP442" s="33"/>
      <c r="AQ442" s="62"/>
      <c r="AR442" s="33"/>
      <c r="AS442" s="62"/>
      <c r="AT442" s="33"/>
      <c r="AU442" s="33"/>
      <c r="AV442" s="33"/>
      <c r="AW442" s="33"/>
      <c r="AX442" s="33"/>
      <c r="AY442" s="33"/>
      <c r="AZ442" s="33"/>
      <c r="BA442" s="60"/>
      <c r="BB442" s="60"/>
      <c r="BC442" s="42"/>
      <c r="BD442" s="42"/>
      <c r="BE442" s="42"/>
      <c r="BF442" s="43"/>
      <c r="BG442" s="42"/>
      <c r="BH442" s="42"/>
      <c r="BI442" s="43"/>
      <c r="BJ442" s="33"/>
      <c r="BK442" s="33"/>
      <c r="BL442" s="24"/>
      <c r="BM442" s="33"/>
      <c r="BN442" s="33"/>
      <c r="BO442" s="34"/>
      <c r="BP442" s="23"/>
      <c r="BQ442" s="24"/>
      <c r="BR442" s="25"/>
    </row>
    <row r="443" spans="1:70" s="22" customFormat="1" ht="257.25" customHeight="1" x14ac:dyDescent="0.25">
      <c r="A443" s="17"/>
      <c r="B443" s="18"/>
      <c r="C443" s="19"/>
      <c r="D443" s="19"/>
      <c r="E443" s="20"/>
      <c r="F443" s="18"/>
      <c r="G443" s="18"/>
      <c r="H443" s="18"/>
      <c r="I443" s="18"/>
      <c r="J443" s="18"/>
      <c r="K443" s="42"/>
      <c r="L443" s="42"/>
      <c r="M443" s="42"/>
      <c r="N443" s="43"/>
      <c r="O443" s="43"/>
      <c r="P443" s="43"/>
      <c r="Q443" s="43"/>
      <c r="R443" s="43"/>
      <c r="S443" s="43"/>
      <c r="T443" s="4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62"/>
      <c r="AJ443" s="33"/>
      <c r="AK443" s="33"/>
      <c r="AL443" s="33"/>
      <c r="AM443" s="33"/>
      <c r="AN443" s="33"/>
      <c r="AO443" s="33"/>
      <c r="AP443" s="33"/>
      <c r="AQ443" s="62"/>
      <c r="AR443" s="33"/>
      <c r="AS443" s="62"/>
      <c r="AT443" s="33"/>
      <c r="AU443" s="33"/>
      <c r="AV443" s="33"/>
      <c r="AW443" s="33"/>
      <c r="AX443" s="33"/>
      <c r="AY443" s="42"/>
      <c r="AZ443" s="42"/>
      <c r="BA443" s="60"/>
      <c r="BB443" s="43"/>
      <c r="BC443" s="43"/>
      <c r="BD443" s="42"/>
      <c r="BE443" s="42"/>
      <c r="BF443" s="43"/>
      <c r="BG443" s="42"/>
      <c r="BH443" s="42"/>
      <c r="BI443" s="43"/>
      <c r="BJ443" s="33"/>
      <c r="BK443" s="33"/>
      <c r="BL443" s="24"/>
      <c r="BM443" s="33"/>
      <c r="BN443" s="33"/>
      <c r="BO443" s="34"/>
      <c r="BP443" s="23"/>
      <c r="BQ443" s="24"/>
      <c r="BR443" s="25"/>
    </row>
    <row r="444" spans="1:70" s="22" customFormat="1" ht="144.75" customHeight="1" x14ac:dyDescent="0.25">
      <c r="A444" s="17"/>
      <c r="B444" s="18"/>
      <c r="C444" s="19"/>
      <c r="D444" s="19"/>
      <c r="E444" s="20"/>
      <c r="F444" s="18"/>
      <c r="G444" s="18"/>
      <c r="H444" s="18"/>
      <c r="I444" s="18"/>
      <c r="J444" s="18"/>
      <c r="K444" s="42"/>
      <c r="L444" s="42"/>
      <c r="M444" s="42"/>
      <c r="N444" s="43"/>
      <c r="O444" s="42"/>
      <c r="P444" s="43"/>
      <c r="Q444" s="43"/>
      <c r="R444" s="43"/>
      <c r="S444" s="43"/>
      <c r="T444" s="4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62"/>
      <c r="AJ444" s="33"/>
      <c r="AK444" s="33"/>
      <c r="AL444" s="33"/>
      <c r="AM444" s="33"/>
      <c r="AN444" s="33"/>
      <c r="AO444" s="33"/>
      <c r="AP444" s="33"/>
      <c r="AQ444" s="62"/>
      <c r="AR444" s="33"/>
      <c r="AS444" s="62"/>
      <c r="AT444" s="33"/>
      <c r="AU444" s="33"/>
      <c r="AV444" s="33"/>
      <c r="AW444" s="33"/>
      <c r="AX444" s="33"/>
      <c r="AY444" s="42"/>
      <c r="AZ444" s="42"/>
      <c r="BA444" s="60"/>
      <c r="BB444" s="60"/>
      <c r="BC444" s="42"/>
      <c r="BD444" s="42"/>
      <c r="BE444" s="42"/>
      <c r="BF444" s="43"/>
      <c r="BG444" s="42"/>
      <c r="BH444" s="42"/>
      <c r="BI444" s="43"/>
      <c r="BJ444" s="33"/>
      <c r="BK444" s="33"/>
      <c r="BL444" s="24"/>
      <c r="BM444" s="33"/>
      <c r="BN444" s="33"/>
      <c r="BO444" s="34"/>
      <c r="BP444" s="23"/>
      <c r="BQ444" s="24"/>
      <c r="BR444" s="25"/>
    </row>
    <row r="445" spans="1:70" s="22" customFormat="1" ht="252" customHeight="1" x14ac:dyDescent="0.25">
      <c r="A445" s="17"/>
      <c r="B445" s="18"/>
      <c r="C445" s="19"/>
      <c r="D445" s="19"/>
      <c r="E445" s="20"/>
      <c r="F445" s="18"/>
      <c r="G445" s="18"/>
      <c r="H445" s="18"/>
      <c r="I445" s="18"/>
      <c r="J445" s="18"/>
      <c r="K445" s="42"/>
      <c r="L445" s="42"/>
      <c r="M445" s="42"/>
      <c r="N445" s="43"/>
      <c r="O445" s="43"/>
      <c r="P445" s="43"/>
      <c r="Q445" s="43"/>
      <c r="R445" s="43"/>
      <c r="S445" s="43"/>
      <c r="T445" s="4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62"/>
      <c r="AJ445" s="33"/>
      <c r="AK445" s="33"/>
      <c r="AL445" s="33"/>
      <c r="AM445" s="33"/>
      <c r="AN445" s="33"/>
      <c r="AO445" s="33"/>
      <c r="AP445" s="33"/>
      <c r="AQ445" s="62"/>
      <c r="AR445" s="33"/>
      <c r="AS445" s="62"/>
      <c r="AT445" s="33"/>
      <c r="AU445" s="33"/>
      <c r="AV445" s="33"/>
      <c r="AW445" s="33"/>
      <c r="AX445" s="33"/>
      <c r="AY445" s="33"/>
      <c r="AZ445" s="33"/>
      <c r="BA445" s="60"/>
      <c r="BB445" s="43"/>
      <c r="BC445" s="43"/>
      <c r="BD445" s="42"/>
      <c r="BE445" s="42"/>
      <c r="BF445" s="43"/>
      <c r="BG445" s="42"/>
      <c r="BH445" s="42"/>
      <c r="BI445" s="43"/>
      <c r="BJ445" s="33"/>
      <c r="BK445" s="33"/>
      <c r="BL445" s="24"/>
      <c r="BM445" s="33"/>
      <c r="BN445" s="33"/>
      <c r="BO445" s="34"/>
      <c r="BP445" s="23"/>
      <c r="BQ445" s="24"/>
      <c r="BR445" s="25"/>
    </row>
    <row r="446" spans="1:70" s="22" customFormat="1" ht="162" customHeight="1" x14ac:dyDescent="0.25">
      <c r="A446" s="17"/>
      <c r="B446" s="18"/>
      <c r="C446" s="19"/>
      <c r="D446" s="19"/>
      <c r="E446" s="20"/>
      <c r="F446" s="18"/>
      <c r="G446" s="18"/>
      <c r="H446" s="18"/>
      <c r="I446" s="18"/>
      <c r="J446" s="18"/>
      <c r="K446" s="42"/>
      <c r="L446" s="42"/>
      <c r="M446" s="42"/>
      <c r="N446" s="43"/>
      <c r="O446" s="42"/>
      <c r="P446" s="43"/>
      <c r="Q446" s="43"/>
      <c r="R446" s="43"/>
      <c r="S446" s="43"/>
      <c r="T446" s="4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62"/>
      <c r="AJ446" s="33"/>
      <c r="AK446" s="33"/>
      <c r="AL446" s="33"/>
      <c r="AM446" s="33"/>
      <c r="AN446" s="33"/>
      <c r="AO446" s="33"/>
      <c r="AP446" s="33"/>
      <c r="AQ446" s="62"/>
      <c r="AR446" s="33"/>
      <c r="AS446" s="62"/>
      <c r="AT446" s="33"/>
      <c r="AU446" s="33"/>
      <c r="AV446" s="33"/>
      <c r="AW446" s="33"/>
      <c r="AX446" s="33"/>
      <c r="AY446" s="33"/>
      <c r="AZ446" s="33"/>
      <c r="BA446" s="60"/>
      <c r="BB446" s="61"/>
      <c r="BC446" s="43"/>
      <c r="BD446" s="42"/>
      <c r="BE446" s="42"/>
      <c r="BF446" s="43"/>
      <c r="BG446" s="42"/>
      <c r="BH446" s="42"/>
      <c r="BI446" s="43"/>
      <c r="BJ446" s="33"/>
      <c r="BK446" s="33"/>
      <c r="BL446" s="24"/>
      <c r="BM446" s="33"/>
      <c r="BN446" s="33"/>
      <c r="BO446" s="34"/>
      <c r="BP446" s="23"/>
      <c r="BQ446" s="24"/>
      <c r="BR446" s="25"/>
    </row>
    <row r="447" spans="1:70" s="22" customFormat="1" ht="254.25" customHeight="1" x14ac:dyDescent="0.25">
      <c r="A447" s="17"/>
      <c r="B447" s="18"/>
      <c r="C447" s="19"/>
      <c r="D447" s="19"/>
      <c r="E447" s="20"/>
      <c r="F447" s="18"/>
      <c r="G447" s="18"/>
      <c r="H447" s="18"/>
      <c r="I447" s="18"/>
      <c r="J447" s="18"/>
      <c r="K447" s="42"/>
      <c r="L447" s="42"/>
      <c r="M447" s="42"/>
      <c r="N447" s="43"/>
      <c r="O447" s="43"/>
      <c r="P447" s="43"/>
      <c r="Q447" s="43"/>
      <c r="R447" s="43"/>
      <c r="S447" s="43"/>
      <c r="T447" s="4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62"/>
      <c r="AJ447" s="33"/>
      <c r="AK447" s="33"/>
      <c r="AL447" s="33"/>
      <c r="AM447" s="33"/>
      <c r="AN447" s="33"/>
      <c r="AO447" s="33"/>
      <c r="AP447" s="33"/>
      <c r="AQ447" s="62"/>
      <c r="AR447" s="33"/>
      <c r="AS447" s="62"/>
      <c r="AT447" s="33"/>
      <c r="AU447" s="33"/>
      <c r="AV447" s="33"/>
      <c r="AW447" s="33"/>
      <c r="AX447" s="33"/>
      <c r="AY447" s="33"/>
      <c r="AZ447" s="33"/>
      <c r="BA447" s="60"/>
      <c r="BB447" s="43"/>
      <c r="BC447" s="42"/>
      <c r="BD447" s="42"/>
      <c r="BE447" s="42"/>
      <c r="BF447" s="43"/>
      <c r="BG447" s="42"/>
      <c r="BH447" s="42"/>
      <c r="BI447" s="43"/>
      <c r="BJ447" s="33"/>
      <c r="BK447" s="33"/>
      <c r="BL447" s="24"/>
      <c r="BM447" s="33"/>
      <c r="BN447" s="33"/>
      <c r="BO447" s="34"/>
      <c r="BP447" s="23"/>
      <c r="BQ447" s="24"/>
      <c r="BR447" s="25"/>
    </row>
    <row r="448" spans="1:70" s="22" customFormat="1" ht="166.5" customHeight="1" x14ac:dyDescent="0.25">
      <c r="A448" s="17"/>
      <c r="B448" s="18"/>
      <c r="C448" s="19"/>
      <c r="D448" s="19"/>
      <c r="E448" s="20"/>
      <c r="F448" s="18"/>
      <c r="G448" s="18"/>
      <c r="H448" s="18"/>
      <c r="I448" s="18"/>
      <c r="J448" s="18"/>
      <c r="K448" s="42"/>
      <c r="L448" s="42"/>
      <c r="M448" s="42"/>
      <c r="N448" s="43"/>
      <c r="O448" s="42"/>
      <c r="P448" s="43"/>
      <c r="Q448" s="43"/>
      <c r="R448" s="43"/>
      <c r="S448" s="43"/>
      <c r="T448" s="4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62"/>
      <c r="AJ448" s="33"/>
      <c r="AK448" s="33"/>
      <c r="AL448" s="33"/>
      <c r="AM448" s="33"/>
      <c r="AN448" s="33"/>
      <c r="AO448" s="33"/>
      <c r="AP448" s="33"/>
      <c r="AQ448" s="62"/>
      <c r="AR448" s="33"/>
      <c r="AS448" s="62"/>
      <c r="AT448" s="33"/>
      <c r="AU448" s="33"/>
      <c r="AV448" s="33"/>
      <c r="AW448" s="33"/>
      <c r="AX448" s="33"/>
      <c r="AY448" s="33"/>
      <c r="AZ448" s="33"/>
      <c r="BA448" s="60"/>
      <c r="BB448" s="61"/>
      <c r="BC448" s="43"/>
      <c r="BD448" s="42"/>
      <c r="BE448" s="42"/>
      <c r="BF448" s="43"/>
      <c r="BG448" s="42"/>
      <c r="BH448" s="42"/>
      <c r="BI448" s="43"/>
      <c r="BJ448" s="33"/>
      <c r="BK448" s="33"/>
      <c r="BL448" s="24"/>
      <c r="BM448" s="33"/>
      <c r="BN448" s="33"/>
      <c r="BO448" s="34"/>
      <c r="BP448" s="23"/>
      <c r="BQ448" s="24"/>
      <c r="BR448" s="25"/>
    </row>
    <row r="449" spans="1:70" s="22" customFormat="1" ht="181.5" customHeight="1" x14ac:dyDescent="0.25">
      <c r="A449" s="17"/>
      <c r="B449" s="18"/>
      <c r="C449" s="19"/>
      <c r="D449" s="19"/>
      <c r="E449" s="20"/>
      <c r="F449" s="18"/>
      <c r="G449" s="18"/>
      <c r="H449" s="18"/>
      <c r="I449" s="18"/>
      <c r="J449" s="18"/>
      <c r="K449" s="42"/>
      <c r="L449" s="42"/>
      <c r="M449" s="42"/>
      <c r="N449" s="43"/>
      <c r="O449" s="42"/>
      <c r="P449" s="43"/>
      <c r="Q449" s="43"/>
      <c r="R449" s="42"/>
      <c r="S449" s="42"/>
      <c r="T449" s="4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62"/>
      <c r="AJ449" s="33"/>
      <c r="AK449" s="33"/>
      <c r="AL449" s="33"/>
      <c r="AM449" s="33"/>
      <c r="AN449" s="33"/>
      <c r="AO449" s="33"/>
      <c r="AP449" s="33"/>
      <c r="AQ449" s="62"/>
      <c r="AR449" s="33"/>
      <c r="AS449" s="62"/>
      <c r="AT449" s="33"/>
      <c r="AU449" s="33"/>
      <c r="AV449" s="33"/>
      <c r="AW449" s="33"/>
      <c r="AX449" s="33"/>
      <c r="AY449" s="33"/>
      <c r="AZ449" s="33"/>
      <c r="BA449" s="60"/>
      <c r="BB449" s="61"/>
      <c r="BC449" s="43"/>
      <c r="BD449" s="42"/>
      <c r="BE449" s="42"/>
      <c r="BF449" s="43"/>
      <c r="BG449" s="42"/>
      <c r="BH449" s="42"/>
      <c r="BI449" s="43"/>
      <c r="BJ449" s="33"/>
      <c r="BK449" s="33"/>
      <c r="BL449" s="24"/>
      <c r="BM449" s="33"/>
      <c r="BN449" s="33"/>
      <c r="BO449" s="34"/>
      <c r="BP449" s="23"/>
      <c r="BQ449" s="24"/>
      <c r="BR449" s="25"/>
    </row>
    <row r="450" spans="1:70" s="71" customFormat="1" ht="197.25" customHeight="1" x14ac:dyDescent="0.25">
      <c r="A450" s="17"/>
      <c r="B450" s="18"/>
      <c r="C450" s="19"/>
      <c r="D450" s="19"/>
      <c r="E450" s="66"/>
      <c r="F450" s="18"/>
      <c r="G450" s="18"/>
      <c r="H450" s="18"/>
      <c r="I450" s="18"/>
      <c r="J450" s="18"/>
      <c r="K450" s="64"/>
      <c r="L450" s="64"/>
      <c r="M450" s="64"/>
      <c r="N450" s="67"/>
      <c r="O450" s="67"/>
      <c r="P450" s="67"/>
      <c r="Q450" s="67"/>
      <c r="R450" s="67"/>
      <c r="S450" s="67"/>
      <c r="T450" s="67"/>
      <c r="U450" s="68"/>
      <c r="V450" s="68"/>
      <c r="W450" s="68"/>
      <c r="X450" s="68"/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5"/>
      <c r="BB450" s="65"/>
      <c r="BC450" s="64"/>
      <c r="BD450" s="64"/>
      <c r="BE450" s="64"/>
      <c r="BF450" s="69"/>
      <c r="BG450" s="64"/>
      <c r="BH450" s="64"/>
      <c r="BI450" s="69"/>
      <c r="BJ450" s="68"/>
      <c r="BK450" s="68"/>
      <c r="BL450" s="17"/>
      <c r="BM450" s="68"/>
      <c r="BN450" s="68"/>
      <c r="BO450" s="35"/>
      <c r="BP450" s="28"/>
      <c r="BQ450" s="17"/>
      <c r="BR450" s="70"/>
    </row>
    <row r="451" spans="1:70" s="22" customFormat="1" ht="136.5" customHeight="1" x14ac:dyDescent="0.25">
      <c r="A451" s="17"/>
      <c r="B451" s="18"/>
      <c r="C451" s="19"/>
      <c r="D451" s="19"/>
      <c r="E451" s="20"/>
      <c r="F451" s="18"/>
      <c r="G451" s="18"/>
      <c r="H451" s="18"/>
      <c r="I451" s="18"/>
      <c r="J451" s="18"/>
      <c r="K451" s="42"/>
      <c r="L451" s="42"/>
      <c r="M451" s="42"/>
      <c r="N451" s="42"/>
      <c r="O451" s="42"/>
      <c r="P451" s="43"/>
      <c r="Q451" s="43"/>
      <c r="R451" s="43"/>
      <c r="S451" s="43"/>
      <c r="T451" s="42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60"/>
      <c r="BB451" s="60"/>
      <c r="BC451" s="42"/>
      <c r="BD451" s="42"/>
      <c r="BE451" s="42"/>
      <c r="BF451" s="43"/>
      <c r="BG451" s="42"/>
      <c r="BH451" s="42"/>
      <c r="BI451" s="43"/>
      <c r="BJ451" s="33"/>
      <c r="BK451" s="33"/>
      <c r="BL451" s="24"/>
      <c r="BM451" s="33"/>
      <c r="BN451" s="33"/>
      <c r="BO451" s="34"/>
      <c r="BP451" s="23"/>
      <c r="BQ451" s="24"/>
      <c r="BR451" s="25"/>
    </row>
    <row r="452" spans="1:70" s="22" customFormat="1" ht="243.75" customHeight="1" x14ac:dyDescent="0.25">
      <c r="A452" s="17"/>
      <c r="B452" s="18"/>
      <c r="C452" s="19"/>
      <c r="D452" s="19"/>
      <c r="E452" s="20"/>
      <c r="F452" s="18"/>
      <c r="G452" s="18"/>
      <c r="H452" s="18"/>
      <c r="I452" s="18"/>
      <c r="J452" s="18"/>
      <c r="K452" s="42"/>
      <c r="L452" s="42"/>
      <c r="M452" s="42"/>
      <c r="N452" s="42"/>
      <c r="O452" s="42"/>
      <c r="P452" s="43"/>
      <c r="Q452" s="43"/>
      <c r="R452" s="43"/>
      <c r="S452" s="43"/>
      <c r="T452" s="42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60"/>
      <c r="BB452" s="42"/>
      <c r="BC452" s="42"/>
      <c r="BD452" s="42"/>
      <c r="BE452" s="42"/>
      <c r="BF452" s="43"/>
      <c r="BG452" s="42"/>
      <c r="BH452" s="42"/>
      <c r="BI452" s="43"/>
      <c r="BJ452" s="33"/>
      <c r="BK452" s="33"/>
      <c r="BL452" s="24"/>
      <c r="BM452" s="33"/>
      <c r="BN452" s="33"/>
      <c r="BO452" s="34"/>
      <c r="BP452" s="23"/>
      <c r="BQ452" s="24"/>
      <c r="BR452" s="25"/>
    </row>
    <row r="453" spans="1:70" s="22" customFormat="1" ht="243.75" customHeight="1" x14ac:dyDescent="0.25">
      <c r="A453" s="17"/>
      <c r="B453" s="18"/>
      <c r="C453" s="19"/>
      <c r="D453" s="19"/>
      <c r="E453" s="20"/>
      <c r="F453" s="18"/>
      <c r="G453" s="18"/>
      <c r="H453" s="18"/>
      <c r="I453" s="18"/>
      <c r="J453" s="18"/>
      <c r="K453" s="42"/>
      <c r="L453" s="42"/>
      <c r="M453" s="42"/>
      <c r="N453" s="42"/>
      <c r="O453" s="42"/>
      <c r="P453" s="43"/>
      <c r="Q453" s="43"/>
      <c r="R453" s="43"/>
      <c r="S453" s="43"/>
      <c r="T453" s="42"/>
      <c r="U453" s="33"/>
      <c r="V453" s="33"/>
      <c r="W453" s="33"/>
      <c r="X453" s="33"/>
      <c r="Y453" s="33"/>
      <c r="Z453" s="33"/>
      <c r="AA453" s="33"/>
      <c r="AB453" s="33"/>
      <c r="AC453" s="62"/>
      <c r="AD453" s="33"/>
      <c r="AE453" s="33"/>
      <c r="AF453" s="33"/>
      <c r="AG453" s="33"/>
      <c r="AH453" s="33"/>
      <c r="AI453" s="62"/>
      <c r="AJ453" s="33"/>
      <c r="AK453" s="33"/>
      <c r="AL453" s="33"/>
      <c r="AM453" s="33"/>
      <c r="AN453" s="33"/>
      <c r="AO453" s="33"/>
      <c r="AP453" s="33"/>
      <c r="AQ453" s="62"/>
      <c r="AR453" s="33"/>
      <c r="AS453" s="62"/>
      <c r="AT453" s="33"/>
      <c r="AU453" s="33"/>
      <c r="AV453" s="33"/>
      <c r="AW453" s="33"/>
      <c r="AX453" s="33"/>
      <c r="AY453" s="33"/>
      <c r="AZ453" s="33"/>
      <c r="BA453" s="60"/>
      <c r="BB453" s="60"/>
      <c r="BC453" s="42"/>
      <c r="BD453" s="42"/>
      <c r="BE453" s="42"/>
      <c r="BF453" s="43"/>
      <c r="BG453" s="42"/>
      <c r="BH453" s="42"/>
      <c r="BI453" s="43"/>
      <c r="BJ453" s="33"/>
      <c r="BK453" s="33"/>
      <c r="BL453" s="24"/>
      <c r="BM453" s="33"/>
      <c r="BN453" s="33"/>
      <c r="BO453" s="34"/>
      <c r="BP453" s="23"/>
      <c r="BQ453" s="24"/>
      <c r="BR453" s="25"/>
    </row>
    <row r="454" spans="1:70" s="22" customFormat="1" ht="179.25" customHeight="1" x14ac:dyDescent="0.25">
      <c r="A454" s="17"/>
      <c r="B454" s="18"/>
      <c r="C454" s="19"/>
      <c r="D454" s="19"/>
      <c r="E454" s="20"/>
      <c r="F454" s="18"/>
      <c r="G454" s="18"/>
      <c r="H454" s="18"/>
      <c r="I454" s="18"/>
      <c r="J454" s="18"/>
      <c r="K454" s="42"/>
      <c r="L454" s="42"/>
      <c r="M454" s="60"/>
      <c r="N454" s="32"/>
      <c r="O454" s="31"/>
      <c r="P454" s="32"/>
      <c r="Q454" s="32"/>
      <c r="R454" s="32"/>
      <c r="S454" s="32"/>
      <c r="T454" s="32"/>
      <c r="U454" s="33"/>
      <c r="V454" s="33"/>
      <c r="W454" s="33"/>
      <c r="X454" s="33"/>
      <c r="Y454" s="33"/>
      <c r="Z454" s="33"/>
      <c r="AA454" s="33"/>
      <c r="AB454" s="33"/>
      <c r="AC454" s="62"/>
      <c r="AD454" s="33"/>
      <c r="AE454" s="42"/>
      <c r="AF454" s="52"/>
      <c r="AG454" s="52"/>
      <c r="AH454" s="33"/>
      <c r="AI454" s="60"/>
      <c r="AJ454" s="52"/>
      <c r="AK454" s="52"/>
      <c r="AL454" s="33"/>
      <c r="AM454" s="33"/>
      <c r="AN454" s="33"/>
      <c r="AO454" s="33"/>
      <c r="AP454" s="33"/>
      <c r="AQ454" s="60"/>
      <c r="AR454" s="52"/>
      <c r="AS454" s="60"/>
      <c r="AT454" s="52"/>
      <c r="AU454" s="33"/>
      <c r="AV454" s="33"/>
      <c r="AW454" s="33"/>
      <c r="AX454" s="33"/>
      <c r="AY454" s="42"/>
      <c r="AZ454" s="43"/>
      <c r="BA454" s="60"/>
      <c r="BB454" s="52"/>
      <c r="BC454" s="52"/>
      <c r="BD454" s="33"/>
      <c r="BE454" s="33"/>
      <c r="BF454" s="33"/>
      <c r="BG454" s="33"/>
      <c r="BH454" s="33"/>
      <c r="BI454" s="33"/>
      <c r="BJ454" s="33"/>
      <c r="BK454" s="33"/>
      <c r="BL454" s="24"/>
      <c r="BM454" s="33"/>
      <c r="BN454" s="33"/>
      <c r="BO454" s="34"/>
      <c r="BP454" s="23"/>
      <c r="BQ454" s="24"/>
      <c r="BR454" s="25"/>
    </row>
    <row r="455" spans="1:70" s="22" customFormat="1" ht="264.75" customHeight="1" x14ac:dyDescent="0.25">
      <c r="A455" s="17"/>
      <c r="B455" s="18"/>
      <c r="C455" s="19"/>
      <c r="D455" s="19"/>
      <c r="E455" s="20"/>
      <c r="F455" s="18"/>
      <c r="G455" s="18"/>
      <c r="H455" s="18"/>
      <c r="I455" s="18"/>
      <c r="J455" s="18"/>
      <c r="K455" s="42"/>
      <c r="L455" s="42"/>
      <c r="M455" s="42"/>
      <c r="N455" s="52"/>
      <c r="O455" s="52"/>
      <c r="P455" s="52"/>
      <c r="Q455" s="52"/>
      <c r="R455" s="52"/>
      <c r="S455" s="52"/>
      <c r="T455" s="52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60"/>
      <c r="BB455" s="60"/>
      <c r="BC455" s="42"/>
      <c r="BD455" s="42"/>
      <c r="BE455" s="42"/>
      <c r="BF455" s="43"/>
      <c r="BG455" s="42"/>
      <c r="BH455" s="42"/>
      <c r="BI455" s="43"/>
      <c r="BJ455" s="33"/>
      <c r="BK455" s="33"/>
      <c r="BL455" s="24"/>
      <c r="BM455" s="33"/>
      <c r="BN455" s="33"/>
      <c r="BO455" s="34"/>
      <c r="BP455" s="23"/>
      <c r="BQ455" s="24"/>
      <c r="BR455" s="25"/>
    </row>
    <row r="456" spans="1:70" s="22" customFormat="1" ht="249" customHeight="1" x14ac:dyDescent="0.25">
      <c r="A456" s="17"/>
      <c r="B456" s="18"/>
      <c r="C456" s="19"/>
      <c r="D456" s="19"/>
      <c r="E456" s="20"/>
      <c r="F456" s="18"/>
      <c r="G456" s="18"/>
      <c r="H456" s="18"/>
      <c r="I456" s="18"/>
      <c r="J456" s="18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60"/>
      <c r="BB456" s="61"/>
      <c r="BC456" s="43"/>
      <c r="BD456" s="42"/>
      <c r="BE456" s="42"/>
      <c r="BF456" s="43"/>
      <c r="BG456" s="42"/>
      <c r="BH456" s="42"/>
      <c r="BI456" s="43"/>
      <c r="BJ456" s="33"/>
      <c r="BK456" s="33"/>
      <c r="BL456" s="24"/>
      <c r="BM456" s="33"/>
      <c r="BN456" s="33"/>
      <c r="BO456" s="34"/>
      <c r="BP456" s="23"/>
      <c r="BQ456" s="24"/>
      <c r="BR456" s="25"/>
    </row>
    <row r="457" spans="1:70" s="22" customFormat="1" ht="246.75" customHeight="1" x14ac:dyDescent="0.25">
      <c r="A457" s="17"/>
      <c r="B457" s="18"/>
      <c r="C457" s="19"/>
      <c r="D457" s="19"/>
      <c r="E457" s="20"/>
      <c r="F457" s="18"/>
      <c r="G457" s="18"/>
      <c r="H457" s="18"/>
      <c r="I457" s="18"/>
      <c r="J457" s="18"/>
      <c r="K457" s="42"/>
      <c r="L457" s="42"/>
      <c r="M457" s="42"/>
      <c r="N457" s="52"/>
      <c r="O457" s="52"/>
      <c r="P457" s="52"/>
      <c r="Q457" s="52"/>
      <c r="R457" s="52"/>
      <c r="S457" s="52"/>
      <c r="T457" s="52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62"/>
      <c r="AJ457" s="33"/>
      <c r="AK457" s="33"/>
      <c r="AL457" s="33"/>
      <c r="AM457" s="33"/>
      <c r="AN457" s="33"/>
      <c r="AO457" s="33"/>
      <c r="AP457" s="33"/>
      <c r="AQ457" s="62"/>
      <c r="AR457" s="33"/>
      <c r="AS457" s="62"/>
      <c r="AT457" s="33"/>
      <c r="AU457" s="33"/>
      <c r="AV457" s="33"/>
      <c r="AW457" s="33"/>
      <c r="AX457" s="33"/>
      <c r="AY457" s="42"/>
      <c r="AZ457" s="52"/>
      <c r="BA457" s="52"/>
      <c r="BB457" s="52"/>
      <c r="BC457" s="52"/>
      <c r="BD457" s="33"/>
      <c r="BE457" s="33"/>
      <c r="BF457" s="33"/>
      <c r="BG457" s="33"/>
      <c r="BH457" s="33"/>
      <c r="BI457" s="33"/>
      <c r="BJ457" s="33"/>
      <c r="BK457" s="33"/>
      <c r="BL457" s="24"/>
      <c r="BM457" s="33"/>
      <c r="BN457" s="33"/>
      <c r="BO457" s="34"/>
      <c r="BP457" s="23"/>
      <c r="BQ457" s="24"/>
      <c r="BR457" s="25"/>
    </row>
    <row r="458" spans="1:70" s="22" customFormat="1" ht="192" customHeight="1" x14ac:dyDescent="0.25">
      <c r="A458" s="17"/>
      <c r="B458" s="18"/>
      <c r="C458" s="19"/>
      <c r="D458" s="19"/>
      <c r="E458" s="20"/>
      <c r="F458" s="18"/>
      <c r="G458" s="18"/>
      <c r="H458" s="18"/>
      <c r="I458" s="18"/>
      <c r="J458" s="18"/>
      <c r="K458" s="42"/>
      <c r="L458" s="42"/>
      <c r="M458" s="42"/>
      <c r="N458" s="43"/>
      <c r="O458" s="42"/>
      <c r="P458" s="43"/>
      <c r="Q458" s="43"/>
      <c r="R458" s="43"/>
      <c r="S458" s="43"/>
      <c r="T458" s="43"/>
      <c r="U458" s="33"/>
      <c r="V458" s="33"/>
      <c r="W458" s="33"/>
      <c r="X458" s="33"/>
      <c r="Y458" s="33"/>
      <c r="Z458" s="33"/>
      <c r="AA458" s="33"/>
      <c r="AB458" s="33"/>
      <c r="AC458" s="42"/>
      <c r="AD458" s="43"/>
      <c r="AE458" s="43"/>
      <c r="AF458" s="52"/>
      <c r="AG458" s="52"/>
      <c r="AH458" s="33"/>
      <c r="AI458" s="60"/>
      <c r="AJ458" s="43"/>
      <c r="AK458" s="43"/>
      <c r="AL458" s="33"/>
      <c r="AM458" s="33"/>
      <c r="AN458" s="33"/>
      <c r="AO458" s="33"/>
      <c r="AP458" s="33"/>
      <c r="AQ458" s="60"/>
      <c r="AR458" s="43"/>
      <c r="AS458" s="60"/>
      <c r="AT458" s="43"/>
      <c r="AU458" s="33"/>
      <c r="AV458" s="33"/>
      <c r="AW458" s="33"/>
      <c r="AX458" s="33"/>
      <c r="AY458" s="42"/>
      <c r="AZ458" s="43"/>
      <c r="BA458" s="60"/>
      <c r="BB458" s="43"/>
      <c r="BC458" s="43"/>
      <c r="BD458" s="33"/>
      <c r="BE458" s="33"/>
      <c r="BF458" s="33"/>
      <c r="BG458" s="33"/>
      <c r="BH458" s="33"/>
      <c r="BI458" s="33"/>
      <c r="BJ458" s="33"/>
      <c r="BK458" s="33"/>
      <c r="BL458" s="24"/>
      <c r="BM458" s="33"/>
      <c r="BN458" s="33"/>
      <c r="BO458" s="34"/>
      <c r="BP458" s="23"/>
      <c r="BQ458" s="24"/>
      <c r="BR458" s="25"/>
    </row>
    <row r="459" spans="1:70" s="22" customFormat="1" ht="223.5" customHeight="1" x14ac:dyDescent="0.25">
      <c r="A459" s="17"/>
      <c r="B459" s="18"/>
      <c r="C459" s="19"/>
      <c r="D459" s="19"/>
      <c r="E459" s="20"/>
      <c r="F459" s="18"/>
      <c r="G459" s="18"/>
      <c r="H459" s="18"/>
      <c r="I459" s="18"/>
      <c r="J459" s="18"/>
      <c r="K459" s="42"/>
      <c r="L459" s="42"/>
      <c r="M459" s="42"/>
      <c r="N459" s="43"/>
      <c r="O459" s="42"/>
      <c r="P459" s="43"/>
      <c r="Q459" s="43"/>
      <c r="R459" s="43"/>
      <c r="S459" s="43"/>
      <c r="T459" s="43"/>
      <c r="U459" s="33"/>
      <c r="V459" s="33"/>
      <c r="W459" s="33"/>
      <c r="X459" s="33"/>
      <c r="Y459" s="33"/>
      <c r="Z459" s="33"/>
      <c r="AA459" s="33"/>
      <c r="AB459" s="33"/>
      <c r="AC459" s="62"/>
      <c r="AD459" s="33"/>
      <c r="AE459" s="42"/>
      <c r="AF459" s="52"/>
      <c r="AG459" s="52"/>
      <c r="AH459" s="33"/>
      <c r="AI459" s="60"/>
      <c r="AJ459" s="52"/>
      <c r="AK459" s="52"/>
      <c r="AL459" s="33"/>
      <c r="AM459" s="33"/>
      <c r="AN459" s="33"/>
      <c r="AO459" s="33"/>
      <c r="AP459" s="33"/>
      <c r="AQ459" s="60"/>
      <c r="AR459" s="52"/>
      <c r="AS459" s="60"/>
      <c r="AT459" s="52"/>
      <c r="AU459" s="33"/>
      <c r="AV459" s="33"/>
      <c r="AW459" s="33"/>
      <c r="AX459" s="33"/>
      <c r="AY459" s="42"/>
      <c r="AZ459" s="43"/>
      <c r="BA459" s="60"/>
      <c r="BB459" s="43"/>
      <c r="BC459" s="43"/>
      <c r="BD459" s="33"/>
      <c r="BE459" s="33"/>
      <c r="BF459" s="33"/>
      <c r="BG459" s="33"/>
      <c r="BH459" s="33"/>
      <c r="BI459" s="33"/>
      <c r="BJ459" s="33"/>
      <c r="BK459" s="33"/>
      <c r="BL459" s="24"/>
      <c r="BM459" s="33"/>
      <c r="BN459" s="33"/>
      <c r="BO459" s="34"/>
      <c r="BP459" s="23"/>
      <c r="BQ459" s="24"/>
      <c r="BR459" s="25"/>
    </row>
    <row r="460" spans="1:70" s="22" customFormat="1" ht="223.5" customHeight="1" x14ac:dyDescent="0.25">
      <c r="A460" s="17"/>
      <c r="B460" s="18"/>
      <c r="C460" s="19"/>
      <c r="D460" s="19"/>
      <c r="E460" s="20"/>
      <c r="F460" s="18"/>
      <c r="G460" s="18"/>
      <c r="H460" s="18"/>
      <c r="I460" s="18"/>
      <c r="J460" s="18"/>
      <c r="K460" s="42"/>
      <c r="L460" s="42"/>
      <c r="M460" s="60"/>
      <c r="N460" s="23"/>
      <c r="O460" s="20"/>
      <c r="P460" s="23"/>
      <c r="Q460" s="23"/>
      <c r="R460" s="23"/>
      <c r="S460" s="23"/>
      <c r="T460" s="23"/>
      <c r="U460" s="33"/>
      <c r="V460" s="33"/>
      <c r="W460" s="33"/>
      <c r="X460" s="33"/>
      <c r="Y460" s="33"/>
      <c r="Z460" s="33"/>
      <c r="AA460" s="33"/>
      <c r="AB460" s="33"/>
      <c r="AC460" s="62"/>
      <c r="AD460" s="33"/>
      <c r="AE460" s="42"/>
      <c r="AF460" s="52"/>
      <c r="AG460" s="52"/>
      <c r="AH460" s="33"/>
      <c r="AI460" s="60"/>
      <c r="AJ460" s="52"/>
      <c r="AK460" s="52"/>
      <c r="AL460" s="33"/>
      <c r="AM460" s="33"/>
      <c r="AN460" s="33"/>
      <c r="AO460" s="33"/>
      <c r="AP460" s="33"/>
      <c r="AQ460" s="60"/>
      <c r="AR460" s="52"/>
      <c r="AS460" s="60"/>
      <c r="AT460" s="52"/>
      <c r="AU460" s="33"/>
      <c r="AV460" s="33"/>
      <c r="AW460" s="33"/>
      <c r="AX460" s="33"/>
      <c r="AY460" s="42"/>
      <c r="AZ460" s="43"/>
      <c r="BA460" s="60"/>
      <c r="BB460" s="52"/>
      <c r="BC460" s="52"/>
      <c r="BD460" s="33"/>
      <c r="BE460" s="33"/>
      <c r="BF460" s="33"/>
      <c r="BG460" s="33"/>
      <c r="BH460" s="33"/>
      <c r="BI460" s="33"/>
      <c r="BJ460" s="33"/>
      <c r="BK460" s="33"/>
      <c r="BL460" s="24"/>
      <c r="BM460" s="33"/>
      <c r="BN460" s="33"/>
      <c r="BO460" s="34"/>
      <c r="BP460" s="23"/>
      <c r="BQ460" s="24"/>
      <c r="BR460" s="25"/>
    </row>
    <row r="461" spans="1:70" s="22" customFormat="1" ht="408.75" customHeight="1" x14ac:dyDescent="0.25">
      <c r="A461" s="17"/>
      <c r="B461" s="18"/>
      <c r="C461" s="19"/>
      <c r="D461" s="19"/>
      <c r="E461" s="20"/>
      <c r="F461" s="18"/>
      <c r="G461" s="18"/>
      <c r="H461" s="18"/>
      <c r="I461" s="18"/>
      <c r="J461" s="18"/>
      <c r="K461" s="42"/>
      <c r="L461" s="42"/>
      <c r="M461" s="42"/>
      <c r="N461" s="43"/>
      <c r="O461" s="43"/>
      <c r="P461" s="43"/>
      <c r="Q461" s="43"/>
      <c r="R461" s="43"/>
      <c r="S461" s="43"/>
      <c r="T461" s="43"/>
      <c r="U461" s="33"/>
      <c r="V461" s="33"/>
      <c r="W461" s="33"/>
      <c r="X461" s="33"/>
      <c r="Y461" s="33"/>
      <c r="Z461" s="33"/>
      <c r="AA461" s="33"/>
      <c r="AB461" s="33"/>
      <c r="AC461" s="62"/>
      <c r="AD461" s="33"/>
      <c r="AE461" s="42"/>
      <c r="AF461" s="52"/>
      <c r="AG461" s="52"/>
      <c r="AH461" s="33"/>
      <c r="AI461" s="60"/>
      <c r="AJ461" s="52"/>
      <c r="AK461" s="52"/>
      <c r="AL461" s="33"/>
      <c r="AM461" s="33"/>
      <c r="AN461" s="33"/>
      <c r="AO461" s="33"/>
      <c r="AP461" s="33"/>
      <c r="AQ461" s="60"/>
      <c r="AR461" s="52"/>
      <c r="AS461" s="60"/>
      <c r="AT461" s="52"/>
      <c r="AU461" s="33"/>
      <c r="AV461" s="33"/>
      <c r="AW461" s="33"/>
      <c r="AX461" s="33"/>
      <c r="AY461" s="42"/>
      <c r="AZ461" s="43"/>
      <c r="BA461" s="60"/>
      <c r="BB461" s="43"/>
      <c r="BC461" s="43"/>
      <c r="BD461" s="33"/>
      <c r="BE461" s="33"/>
      <c r="BF461" s="33"/>
      <c r="BG461" s="33"/>
      <c r="BH461" s="33"/>
      <c r="BI461" s="33"/>
      <c r="BJ461" s="33"/>
      <c r="BK461" s="33"/>
      <c r="BL461" s="24"/>
      <c r="BM461" s="33"/>
      <c r="BN461" s="33"/>
      <c r="BO461" s="34"/>
      <c r="BP461" s="23"/>
      <c r="BQ461" s="24"/>
      <c r="BR461" s="25"/>
    </row>
    <row r="462" spans="1:70" s="22" customFormat="1" ht="186" customHeight="1" x14ac:dyDescent="0.25">
      <c r="A462" s="17"/>
      <c r="B462" s="18"/>
      <c r="C462" s="19"/>
      <c r="D462" s="19"/>
      <c r="E462" s="20"/>
      <c r="F462" s="18"/>
      <c r="G462" s="18"/>
      <c r="H462" s="18"/>
      <c r="I462" s="18"/>
      <c r="J462" s="18"/>
      <c r="K462" s="42"/>
      <c r="L462" s="42"/>
      <c r="M462" s="42"/>
      <c r="N462" s="43"/>
      <c r="O462" s="42"/>
      <c r="P462" s="43"/>
      <c r="Q462" s="43"/>
      <c r="R462" s="43"/>
      <c r="S462" s="43"/>
      <c r="T462" s="43"/>
      <c r="U462" s="33"/>
      <c r="V462" s="33"/>
      <c r="W462" s="33"/>
      <c r="X462" s="33"/>
      <c r="Y462" s="33"/>
      <c r="Z462" s="33"/>
      <c r="AA462" s="33"/>
      <c r="AB462" s="33"/>
      <c r="AC462" s="62"/>
      <c r="AD462" s="33"/>
      <c r="AE462" s="42"/>
      <c r="AF462" s="52"/>
      <c r="AG462" s="52"/>
      <c r="AH462" s="33"/>
      <c r="AI462" s="60"/>
      <c r="AJ462" s="52"/>
      <c r="AK462" s="52"/>
      <c r="AL462" s="33"/>
      <c r="AM462" s="33"/>
      <c r="AN462" s="33"/>
      <c r="AO462" s="33"/>
      <c r="AP462" s="33"/>
      <c r="AQ462" s="60"/>
      <c r="AR462" s="52"/>
      <c r="AS462" s="60"/>
      <c r="AT462" s="52"/>
      <c r="AU462" s="33"/>
      <c r="AV462" s="33"/>
      <c r="AW462" s="33"/>
      <c r="AX462" s="33"/>
      <c r="AY462" s="42"/>
      <c r="AZ462" s="43"/>
      <c r="BA462" s="60"/>
      <c r="BB462" s="52"/>
      <c r="BC462" s="52"/>
      <c r="BD462" s="33"/>
      <c r="BE462" s="33"/>
      <c r="BF462" s="33"/>
      <c r="BG462" s="33"/>
      <c r="BH462" s="33"/>
      <c r="BI462" s="33"/>
      <c r="BJ462" s="33"/>
      <c r="BK462" s="33"/>
      <c r="BL462" s="24"/>
      <c r="BM462" s="33"/>
      <c r="BN462" s="33"/>
      <c r="BO462" s="34"/>
      <c r="BP462" s="23"/>
      <c r="BQ462" s="24"/>
      <c r="BR462" s="25"/>
    </row>
    <row r="463" spans="1:70" s="22" customFormat="1" ht="409.6" customHeight="1" x14ac:dyDescent="0.25">
      <c r="A463" s="17"/>
      <c r="B463" s="18"/>
      <c r="C463" s="19"/>
      <c r="D463" s="19"/>
      <c r="E463" s="20"/>
      <c r="F463" s="18"/>
      <c r="G463" s="18"/>
      <c r="H463" s="18"/>
      <c r="I463" s="18"/>
      <c r="J463" s="18"/>
      <c r="K463" s="42"/>
      <c r="L463" s="42"/>
      <c r="M463" s="60"/>
      <c r="N463" s="32"/>
      <c r="O463" s="31"/>
      <c r="P463" s="32"/>
      <c r="Q463" s="32"/>
      <c r="R463" s="32"/>
      <c r="S463" s="32"/>
      <c r="T463" s="32"/>
      <c r="U463" s="33"/>
      <c r="V463" s="33"/>
      <c r="W463" s="33"/>
      <c r="X463" s="33"/>
      <c r="Y463" s="33"/>
      <c r="Z463" s="33"/>
      <c r="AA463" s="33"/>
      <c r="AB463" s="33"/>
      <c r="AC463" s="62"/>
      <c r="AD463" s="33"/>
      <c r="AE463" s="42"/>
      <c r="AF463" s="52"/>
      <c r="AG463" s="52"/>
      <c r="AH463" s="33"/>
      <c r="AI463" s="60"/>
      <c r="AJ463" s="52"/>
      <c r="AK463" s="52"/>
      <c r="AL463" s="33"/>
      <c r="AM463" s="33"/>
      <c r="AN463" s="33"/>
      <c r="AO463" s="33"/>
      <c r="AP463" s="33"/>
      <c r="AQ463" s="60"/>
      <c r="AR463" s="52"/>
      <c r="AS463" s="60"/>
      <c r="AT463" s="52"/>
      <c r="AU463" s="33"/>
      <c r="AV463" s="33"/>
      <c r="AW463" s="33"/>
      <c r="AX463" s="33"/>
      <c r="AY463" s="42"/>
      <c r="AZ463" s="43"/>
      <c r="BA463" s="60"/>
      <c r="BB463" s="52"/>
      <c r="BC463" s="52"/>
      <c r="BD463" s="33"/>
      <c r="BE463" s="33"/>
      <c r="BF463" s="33"/>
      <c r="BG463" s="33"/>
      <c r="BH463" s="33"/>
      <c r="BI463" s="33"/>
      <c r="BJ463" s="33"/>
      <c r="BK463" s="33"/>
      <c r="BL463" s="24"/>
      <c r="BM463" s="33"/>
      <c r="BN463" s="33"/>
      <c r="BO463" s="34"/>
      <c r="BP463" s="23"/>
      <c r="BQ463" s="24"/>
      <c r="BR463" s="25"/>
    </row>
    <row r="464" spans="1:70" s="22" customFormat="1" ht="216.75" customHeight="1" x14ac:dyDescent="0.25">
      <c r="A464" s="17"/>
      <c r="B464" s="18"/>
      <c r="C464" s="19"/>
      <c r="D464" s="19"/>
      <c r="E464" s="20"/>
      <c r="F464" s="18"/>
      <c r="G464" s="18"/>
      <c r="H464" s="18"/>
      <c r="I464" s="18"/>
      <c r="J464" s="18"/>
      <c r="K464" s="42"/>
      <c r="L464" s="42"/>
      <c r="M464" s="60"/>
      <c r="N464" s="32"/>
      <c r="O464" s="31"/>
      <c r="P464" s="32"/>
      <c r="Q464" s="32"/>
      <c r="R464" s="32"/>
      <c r="S464" s="32"/>
      <c r="T464" s="32"/>
      <c r="U464" s="33"/>
      <c r="V464" s="33"/>
      <c r="W464" s="33"/>
      <c r="X464" s="33"/>
      <c r="Y464" s="33"/>
      <c r="Z464" s="33"/>
      <c r="AA464" s="33"/>
      <c r="AB464" s="33"/>
      <c r="AC464" s="62"/>
      <c r="AD464" s="33"/>
      <c r="AE464" s="42"/>
      <c r="AF464" s="52"/>
      <c r="AG464" s="52"/>
      <c r="AH464" s="33"/>
      <c r="AI464" s="60"/>
      <c r="AJ464" s="52"/>
      <c r="AK464" s="52"/>
      <c r="AL464" s="33"/>
      <c r="AM464" s="33"/>
      <c r="AN464" s="33"/>
      <c r="AO464" s="33"/>
      <c r="AP464" s="33"/>
      <c r="AQ464" s="60"/>
      <c r="AR464" s="52"/>
      <c r="AS464" s="60"/>
      <c r="AT464" s="52"/>
      <c r="AU464" s="33"/>
      <c r="AV464" s="33"/>
      <c r="AW464" s="33"/>
      <c r="AX464" s="33"/>
      <c r="AY464" s="42"/>
      <c r="AZ464" s="43"/>
      <c r="BA464" s="60"/>
      <c r="BB464" s="52"/>
      <c r="BC464" s="52"/>
      <c r="BD464" s="33"/>
      <c r="BE464" s="33"/>
      <c r="BF464" s="33"/>
      <c r="BG464" s="33"/>
      <c r="BH464" s="33"/>
      <c r="BI464" s="33"/>
      <c r="BJ464" s="33"/>
      <c r="BK464" s="33"/>
      <c r="BL464" s="24"/>
      <c r="BM464" s="33"/>
      <c r="BN464" s="33"/>
      <c r="BO464" s="34"/>
      <c r="BP464" s="23"/>
      <c r="BQ464" s="24"/>
      <c r="BR464" s="25"/>
    </row>
    <row r="465" spans="1:70" s="22" customFormat="1" ht="254.25" customHeight="1" x14ac:dyDescent="0.25">
      <c r="A465" s="17"/>
      <c r="B465" s="18"/>
      <c r="C465" s="19"/>
      <c r="D465" s="19"/>
      <c r="E465" s="20"/>
      <c r="F465" s="18"/>
      <c r="G465" s="18"/>
      <c r="H465" s="18"/>
      <c r="I465" s="18"/>
      <c r="J465" s="18"/>
      <c r="K465" s="42"/>
      <c r="L465" s="42"/>
      <c r="M465" s="42"/>
      <c r="N465" s="43"/>
      <c r="O465" s="42"/>
      <c r="P465" s="43"/>
      <c r="Q465" s="43"/>
      <c r="R465" s="43"/>
      <c r="S465" s="43"/>
      <c r="T465" s="43"/>
      <c r="U465" s="33"/>
      <c r="V465" s="33"/>
      <c r="W465" s="33"/>
      <c r="X465" s="33"/>
      <c r="Y465" s="33"/>
      <c r="Z465" s="33"/>
      <c r="AA465" s="33"/>
      <c r="AB465" s="33"/>
      <c r="AC465" s="60"/>
      <c r="AD465" s="52"/>
      <c r="AE465" s="52"/>
      <c r="AF465" s="33"/>
      <c r="AG465" s="33"/>
      <c r="AH465" s="33"/>
      <c r="AI465" s="60"/>
      <c r="AJ465" s="52"/>
      <c r="AK465" s="52"/>
      <c r="AL465" s="33"/>
      <c r="AM465" s="33"/>
      <c r="AN465" s="33"/>
      <c r="AO465" s="33"/>
      <c r="AP465" s="33"/>
      <c r="AQ465" s="60"/>
      <c r="AR465" s="52"/>
      <c r="AS465" s="60"/>
      <c r="AT465" s="52"/>
      <c r="AU465" s="33"/>
      <c r="AV465" s="33"/>
      <c r="AW465" s="33"/>
      <c r="AX465" s="33"/>
      <c r="AY465" s="42"/>
      <c r="AZ465" s="43"/>
      <c r="BA465" s="60"/>
      <c r="BB465" s="43"/>
      <c r="BC465" s="43"/>
      <c r="BD465" s="33"/>
      <c r="BE465" s="33"/>
      <c r="BF465" s="33"/>
      <c r="BG465" s="33"/>
      <c r="BH465" s="33"/>
      <c r="BI465" s="33"/>
      <c r="BJ465" s="33"/>
      <c r="BK465" s="33"/>
      <c r="BL465" s="24"/>
      <c r="BM465" s="33"/>
      <c r="BN465" s="33"/>
      <c r="BO465" s="34"/>
      <c r="BP465" s="23"/>
      <c r="BQ465" s="24"/>
      <c r="BR465" s="25"/>
    </row>
    <row r="466" spans="1:70" s="22" customFormat="1" ht="147" customHeight="1" x14ac:dyDescent="0.25">
      <c r="A466" s="17"/>
      <c r="B466" s="18"/>
      <c r="C466" s="19"/>
      <c r="D466" s="19"/>
      <c r="E466" s="20"/>
      <c r="F466" s="18"/>
      <c r="G466" s="18"/>
      <c r="H466" s="18"/>
      <c r="I466" s="18"/>
      <c r="J466" s="18"/>
      <c r="K466" s="42"/>
      <c r="L466" s="42"/>
      <c r="M466" s="60"/>
      <c r="N466" s="23"/>
      <c r="O466" s="23"/>
      <c r="P466" s="23"/>
      <c r="Q466" s="23"/>
      <c r="R466" s="23"/>
      <c r="S466" s="23"/>
      <c r="T466" s="23"/>
      <c r="U466" s="33"/>
      <c r="V466" s="33"/>
      <c r="W466" s="33"/>
      <c r="X466" s="33"/>
      <c r="Y466" s="33"/>
      <c r="Z466" s="33"/>
      <c r="AA466" s="33"/>
      <c r="AB466" s="33"/>
      <c r="AC466" s="60"/>
      <c r="AD466" s="52"/>
      <c r="AE466" s="52"/>
      <c r="AF466" s="33"/>
      <c r="AG466" s="33"/>
      <c r="AH466" s="33"/>
      <c r="AI466" s="60"/>
      <c r="AJ466" s="52"/>
      <c r="AK466" s="52"/>
      <c r="AL466" s="33"/>
      <c r="AM466" s="33"/>
      <c r="AN466" s="33"/>
      <c r="AO466" s="33"/>
      <c r="AP466" s="33"/>
      <c r="AQ466" s="60"/>
      <c r="AR466" s="52"/>
      <c r="AS466" s="60"/>
      <c r="AT466" s="52"/>
      <c r="AU466" s="33"/>
      <c r="AV466" s="33"/>
      <c r="AW466" s="33"/>
      <c r="AX466" s="33"/>
      <c r="AY466" s="42"/>
      <c r="AZ466" s="43"/>
      <c r="BA466" s="60"/>
      <c r="BB466" s="52"/>
      <c r="BC466" s="52"/>
      <c r="BD466" s="33"/>
      <c r="BE466" s="33"/>
      <c r="BF466" s="33"/>
      <c r="BG466" s="33"/>
      <c r="BH466" s="33"/>
      <c r="BI466" s="33"/>
      <c r="BJ466" s="33"/>
      <c r="BK466" s="33"/>
      <c r="BL466" s="24"/>
      <c r="BM466" s="33"/>
      <c r="BN466" s="33"/>
      <c r="BO466" s="34"/>
      <c r="BP466" s="23"/>
      <c r="BQ466" s="24"/>
      <c r="BR466" s="25"/>
    </row>
    <row r="467" spans="1:70" s="22" customFormat="1" ht="244.5" customHeight="1" x14ac:dyDescent="0.25">
      <c r="A467" s="17"/>
      <c r="B467" s="18"/>
      <c r="C467" s="19"/>
      <c r="D467" s="19"/>
      <c r="E467" s="20"/>
      <c r="F467" s="18"/>
      <c r="G467" s="18"/>
      <c r="H467" s="18"/>
      <c r="I467" s="18"/>
      <c r="J467" s="18"/>
      <c r="K467" s="42"/>
      <c r="L467" s="42"/>
      <c r="M467" s="42"/>
      <c r="N467" s="43"/>
      <c r="O467" s="43"/>
      <c r="P467" s="43"/>
      <c r="Q467" s="43"/>
      <c r="R467" s="43"/>
      <c r="S467" s="43"/>
      <c r="T467" s="43"/>
      <c r="U467" s="33"/>
      <c r="V467" s="33"/>
      <c r="W467" s="33"/>
      <c r="X467" s="33"/>
      <c r="Y467" s="33"/>
      <c r="Z467" s="33"/>
      <c r="AA467" s="33"/>
      <c r="AB467" s="33"/>
      <c r="AC467" s="60"/>
      <c r="AD467" s="51"/>
      <c r="AE467" s="51"/>
      <c r="AF467" s="33"/>
      <c r="AG467" s="33"/>
      <c r="AH467" s="33"/>
      <c r="AI467" s="60"/>
      <c r="AJ467" s="51"/>
      <c r="AK467" s="51"/>
      <c r="AL467" s="33"/>
      <c r="AM467" s="33"/>
      <c r="AN467" s="33"/>
      <c r="AO467" s="33"/>
      <c r="AP467" s="33"/>
      <c r="AQ467" s="60"/>
      <c r="AR467" s="52"/>
      <c r="AS467" s="60"/>
      <c r="AT467" s="43"/>
      <c r="AU467" s="33"/>
      <c r="AV467" s="33"/>
      <c r="AW467" s="33"/>
      <c r="AX467" s="33"/>
      <c r="AY467" s="42"/>
      <c r="AZ467" s="43"/>
      <c r="BA467" s="60"/>
      <c r="BB467" s="43"/>
      <c r="BC467" s="43"/>
      <c r="BD467" s="33"/>
      <c r="BE467" s="42"/>
      <c r="BF467" s="43"/>
      <c r="BG467" s="42"/>
      <c r="BH467" s="33"/>
      <c r="BI467" s="33"/>
      <c r="BJ467" s="33"/>
      <c r="BK467" s="33"/>
      <c r="BL467" s="24"/>
      <c r="BM467" s="33"/>
      <c r="BN467" s="33"/>
      <c r="BO467" s="34"/>
      <c r="BP467" s="23"/>
      <c r="BQ467" s="24"/>
      <c r="BR467" s="25"/>
    </row>
    <row r="468" spans="1:70" s="22" customFormat="1" ht="244.5" customHeight="1" x14ac:dyDescent="0.25">
      <c r="A468" s="17"/>
      <c r="B468" s="18"/>
      <c r="C468" s="19"/>
      <c r="D468" s="19"/>
      <c r="E468" s="20"/>
      <c r="F468" s="18"/>
      <c r="G468" s="18"/>
      <c r="H468" s="18"/>
      <c r="I468" s="18"/>
      <c r="J468" s="18"/>
      <c r="K468" s="42"/>
      <c r="L468" s="42"/>
      <c r="M468" s="42"/>
      <c r="N468" s="43"/>
      <c r="O468" s="42"/>
      <c r="P468" s="43"/>
      <c r="Q468" s="43"/>
      <c r="R468" s="42"/>
      <c r="S468" s="43"/>
      <c r="T468" s="43"/>
      <c r="U468" s="33"/>
      <c r="V468" s="33"/>
      <c r="W468" s="33"/>
      <c r="X468" s="33"/>
      <c r="Y468" s="33"/>
      <c r="Z468" s="33"/>
      <c r="AA468" s="33"/>
      <c r="AB468" s="33"/>
      <c r="AC468" s="60"/>
      <c r="AD468" s="51"/>
      <c r="AE468" s="51"/>
      <c r="AF468" s="33"/>
      <c r="AG468" s="33"/>
      <c r="AH468" s="33"/>
      <c r="AI468" s="60"/>
      <c r="AJ468" s="51"/>
      <c r="AK468" s="51"/>
      <c r="AL468" s="33"/>
      <c r="AM468" s="33"/>
      <c r="AN468" s="33"/>
      <c r="AO468" s="33"/>
      <c r="AP468" s="33"/>
      <c r="AQ468" s="60"/>
      <c r="AR468" s="52"/>
      <c r="AS468" s="60"/>
      <c r="AT468" s="43"/>
      <c r="AU468" s="33"/>
      <c r="AV468" s="33"/>
      <c r="AW468" s="33"/>
      <c r="AX468" s="33"/>
      <c r="AY468" s="42"/>
      <c r="AZ468" s="43"/>
      <c r="BA468" s="60"/>
      <c r="BB468" s="43"/>
      <c r="BC468" s="43"/>
      <c r="BD468" s="33"/>
      <c r="BE468" s="33"/>
      <c r="BF468" s="33"/>
      <c r="BG468" s="33"/>
      <c r="BH468" s="33"/>
      <c r="BI468" s="33"/>
      <c r="BJ468" s="33"/>
      <c r="BK468" s="33"/>
      <c r="BL468" s="24"/>
      <c r="BM468" s="33"/>
      <c r="BN468" s="33"/>
      <c r="BO468" s="34"/>
      <c r="BP468" s="23"/>
      <c r="BQ468" s="24"/>
      <c r="BR468" s="25"/>
    </row>
    <row r="469" spans="1:70" s="22" customFormat="1" ht="244.5" customHeight="1" x14ac:dyDescent="0.25">
      <c r="A469" s="17"/>
      <c r="B469" s="18"/>
      <c r="C469" s="19"/>
      <c r="D469" s="19"/>
      <c r="E469" s="20"/>
      <c r="F469" s="18"/>
      <c r="G469" s="18"/>
      <c r="H469" s="18"/>
      <c r="I469" s="18"/>
      <c r="J469" s="18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33"/>
      <c r="V469" s="33"/>
      <c r="W469" s="33"/>
      <c r="X469" s="33"/>
      <c r="Y469" s="33"/>
      <c r="Z469" s="33"/>
      <c r="AA469" s="33"/>
      <c r="AB469" s="33"/>
      <c r="AC469" s="60"/>
      <c r="AD469" s="51"/>
      <c r="AE469" s="51"/>
      <c r="AF469" s="33"/>
      <c r="AG469" s="33"/>
      <c r="AH469" s="33"/>
      <c r="AI469" s="60"/>
      <c r="AJ469" s="51"/>
      <c r="AK469" s="51"/>
      <c r="AL469" s="33"/>
      <c r="AM469" s="33"/>
      <c r="AN469" s="33"/>
      <c r="AO469" s="33"/>
      <c r="AP469" s="33"/>
      <c r="AQ469" s="60"/>
      <c r="AR469" s="52"/>
      <c r="AS469" s="60"/>
      <c r="AT469" s="43"/>
      <c r="AU469" s="33"/>
      <c r="AV469" s="33"/>
      <c r="AW469" s="33"/>
      <c r="AX469" s="33"/>
      <c r="AY469" s="42"/>
      <c r="AZ469" s="43"/>
      <c r="BA469" s="60"/>
      <c r="BB469" s="43"/>
      <c r="BC469" s="43"/>
      <c r="BD469" s="33"/>
      <c r="BE469" s="42"/>
      <c r="BF469" s="43"/>
      <c r="BG469" s="43"/>
      <c r="BH469" s="33"/>
      <c r="BI469" s="33"/>
      <c r="BJ469" s="33"/>
      <c r="BK469" s="33"/>
      <c r="BL469" s="24"/>
      <c r="BM469" s="33"/>
      <c r="BN469" s="33"/>
      <c r="BO469" s="34"/>
      <c r="BP469" s="23"/>
      <c r="BQ469" s="24"/>
      <c r="BR469" s="25"/>
    </row>
    <row r="470" spans="1:70" s="22" customFormat="1" ht="244.5" customHeight="1" x14ac:dyDescent="0.25">
      <c r="A470" s="17"/>
      <c r="B470" s="18"/>
      <c r="C470" s="19"/>
      <c r="D470" s="19"/>
      <c r="E470" s="20"/>
      <c r="F470" s="18"/>
      <c r="G470" s="18"/>
      <c r="H470" s="18"/>
      <c r="I470" s="18"/>
      <c r="J470" s="18"/>
      <c r="K470" s="42"/>
      <c r="L470" s="42"/>
      <c r="M470" s="42"/>
      <c r="N470" s="23"/>
      <c r="O470" s="20"/>
      <c r="P470" s="23"/>
      <c r="Q470" s="23"/>
      <c r="R470" s="23"/>
      <c r="S470" s="23"/>
      <c r="T470" s="23"/>
      <c r="U470" s="33"/>
      <c r="V470" s="33"/>
      <c r="W470" s="33"/>
      <c r="X470" s="33"/>
      <c r="Y470" s="33"/>
      <c r="Z470" s="33"/>
      <c r="AA470" s="33"/>
      <c r="AB470" s="33"/>
      <c r="AC470" s="60"/>
      <c r="AD470" s="51"/>
      <c r="AE470" s="51"/>
      <c r="AF470" s="33"/>
      <c r="AG470" s="33"/>
      <c r="AH470" s="33"/>
      <c r="AI470" s="60"/>
      <c r="AJ470" s="51"/>
      <c r="AK470" s="51"/>
      <c r="AL470" s="33"/>
      <c r="AM470" s="33"/>
      <c r="AN470" s="33"/>
      <c r="AO470" s="33"/>
      <c r="AP470" s="33"/>
      <c r="AQ470" s="60"/>
      <c r="AR470" s="52"/>
      <c r="AS470" s="60"/>
      <c r="AT470" s="43"/>
      <c r="AU470" s="33"/>
      <c r="AV470" s="33"/>
      <c r="AW470" s="33"/>
      <c r="AX470" s="33"/>
      <c r="AY470" s="42"/>
      <c r="AZ470" s="43"/>
      <c r="BA470" s="60"/>
      <c r="BB470" s="43"/>
      <c r="BC470" s="43"/>
      <c r="BD470" s="33"/>
      <c r="BE470" s="33"/>
      <c r="BF470" s="33"/>
      <c r="BG470" s="33"/>
      <c r="BH470" s="33"/>
      <c r="BI470" s="33"/>
      <c r="BJ470" s="33"/>
      <c r="BK470" s="33"/>
      <c r="BL470" s="24"/>
      <c r="BM470" s="33"/>
      <c r="BN470" s="33"/>
      <c r="BO470" s="34"/>
      <c r="BP470" s="23"/>
      <c r="BQ470" s="24"/>
      <c r="BR470" s="25"/>
    </row>
    <row r="471" spans="1:70" s="22" customFormat="1" ht="408.75" customHeight="1" x14ac:dyDescent="0.25">
      <c r="A471" s="17"/>
      <c r="B471" s="18"/>
      <c r="C471" s="19"/>
      <c r="D471" s="19"/>
      <c r="E471" s="20"/>
      <c r="F471" s="18"/>
      <c r="G471" s="18"/>
      <c r="H471" s="18"/>
      <c r="I471" s="18"/>
      <c r="J471" s="18"/>
      <c r="K471" s="42"/>
      <c r="L471" s="42"/>
      <c r="M471" s="42"/>
      <c r="N471" s="43"/>
      <c r="O471" s="42"/>
      <c r="P471" s="42"/>
      <c r="Q471" s="42"/>
      <c r="R471" s="42"/>
      <c r="S471" s="42"/>
      <c r="T471" s="43"/>
      <c r="U471" s="33"/>
      <c r="V471" s="33"/>
      <c r="W471" s="33"/>
      <c r="X471" s="33"/>
      <c r="Y471" s="33"/>
      <c r="Z471" s="33"/>
      <c r="AA471" s="33"/>
      <c r="AB471" s="33"/>
      <c r="AC471" s="60"/>
      <c r="AD471" s="51"/>
      <c r="AE471" s="51"/>
      <c r="AF471" s="33"/>
      <c r="AG471" s="33"/>
      <c r="AH471" s="33"/>
      <c r="AI471" s="60"/>
      <c r="AJ471" s="51"/>
      <c r="AK471" s="51"/>
      <c r="AL471" s="33"/>
      <c r="AM471" s="33"/>
      <c r="AN471" s="33"/>
      <c r="AO471" s="33"/>
      <c r="AP471" s="33"/>
      <c r="AQ471" s="60"/>
      <c r="AR471" s="52"/>
      <c r="AS471" s="60"/>
      <c r="AT471" s="43"/>
      <c r="AU471" s="33"/>
      <c r="AV471" s="33"/>
      <c r="AW471" s="33"/>
      <c r="AX471" s="33"/>
      <c r="AY471" s="42"/>
      <c r="AZ471" s="43"/>
      <c r="BA471" s="60"/>
      <c r="BB471" s="43"/>
      <c r="BC471" s="42"/>
      <c r="BD471" s="33"/>
      <c r="BE471" s="33"/>
      <c r="BF471" s="33"/>
      <c r="BG471" s="33"/>
      <c r="BH471" s="33"/>
      <c r="BI471" s="33"/>
      <c r="BJ471" s="33"/>
      <c r="BK471" s="33"/>
      <c r="BL471" s="24"/>
      <c r="BM471" s="33"/>
      <c r="BN471" s="33"/>
      <c r="BO471" s="34"/>
      <c r="BP471" s="23"/>
      <c r="BQ471" s="24"/>
      <c r="BR471" s="25"/>
    </row>
    <row r="472" spans="1:70" s="22" customFormat="1" ht="246.75" customHeight="1" x14ac:dyDescent="0.25">
      <c r="A472" s="17"/>
      <c r="B472" s="18"/>
      <c r="C472" s="19"/>
      <c r="D472" s="19"/>
      <c r="E472" s="20"/>
      <c r="F472" s="18"/>
      <c r="G472" s="18"/>
      <c r="H472" s="18"/>
      <c r="I472" s="18"/>
      <c r="J472" s="18"/>
      <c r="K472" s="42"/>
      <c r="L472" s="42"/>
      <c r="M472" s="42"/>
      <c r="N472" s="43"/>
      <c r="O472" s="42"/>
      <c r="P472" s="43"/>
      <c r="Q472" s="43"/>
      <c r="R472" s="43"/>
      <c r="S472" s="43"/>
      <c r="T472" s="43"/>
      <c r="U472" s="33"/>
      <c r="V472" s="33"/>
      <c r="W472" s="33"/>
      <c r="X472" s="33"/>
      <c r="Y472" s="33"/>
      <c r="Z472" s="33"/>
      <c r="AA472" s="33"/>
      <c r="AB472" s="33"/>
      <c r="AC472" s="60"/>
      <c r="AD472" s="51"/>
      <c r="AE472" s="51"/>
      <c r="AF472" s="33"/>
      <c r="AG472" s="33"/>
      <c r="AH472" s="33"/>
      <c r="AI472" s="60"/>
      <c r="AJ472" s="51"/>
      <c r="AK472" s="51"/>
      <c r="AL472" s="33"/>
      <c r="AM472" s="33"/>
      <c r="AN472" s="33"/>
      <c r="AO472" s="33"/>
      <c r="AP472" s="33"/>
      <c r="AQ472" s="60"/>
      <c r="AR472" s="52"/>
      <c r="AS472" s="60"/>
      <c r="AT472" s="43"/>
      <c r="AU472" s="33"/>
      <c r="AV472" s="33"/>
      <c r="AW472" s="33"/>
      <c r="AX472" s="33"/>
      <c r="AY472" s="42"/>
      <c r="AZ472" s="43"/>
      <c r="BA472" s="60"/>
      <c r="BB472" s="43"/>
      <c r="BC472" s="42"/>
      <c r="BD472" s="33"/>
      <c r="BE472" s="42"/>
      <c r="BF472" s="43"/>
      <c r="BG472" s="43"/>
      <c r="BH472" s="33"/>
      <c r="BI472" s="33"/>
      <c r="BJ472" s="33"/>
      <c r="BK472" s="33"/>
      <c r="BL472" s="24"/>
      <c r="BM472" s="33"/>
      <c r="BN472" s="33"/>
      <c r="BO472" s="34"/>
      <c r="BP472" s="23"/>
      <c r="BQ472" s="24"/>
      <c r="BR472" s="25"/>
    </row>
    <row r="473" spans="1:70" s="22" customFormat="1" ht="258.75" customHeight="1" x14ac:dyDescent="0.25">
      <c r="A473" s="17"/>
      <c r="B473" s="18"/>
      <c r="C473" s="19"/>
      <c r="D473" s="19"/>
      <c r="E473" s="20"/>
      <c r="F473" s="18"/>
      <c r="G473" s="18"/>
      <c r="H473" s="18"/>
      <c r="I473" s="18"/>
      <c r="J473" s="18"/>
      <c r="K473" s="42"/>
      <c r="L473" s="42"/>
      <c r="M473" s="42"/>
      <c r="N473" s="23"/>
      <c r="O473" s="20"/>
      <c r="P473" s="23"/>
      <c r="Q473" s="23"/>
      <c r="R473" s="23"/>
      <c r="S473" s="23"/>
      <c r="T473" s="23"/>
      <c r="U473" s="33"/>
      <c r="V473" s="33"/>
      <c r="W473" s="33"/>
      <c r="X473" s="33"/>
      <c r="Y473" s="33"/>
      <c r="Z473" s="33"/>
      <c r="AA473" s="33"/>
      <c r="AB473" s="33"/>
      <c r="AC473" s="60"/>
      <c r="AD473" s="51"/>
      <c r="AE473" s="42"/>
      <c r="AF473" s="33"/>
      <c r="AG473" s="33"/>
      <c r="AH473" s="33"/>
      <c r="AI473" s="60"/>
      <c r="AJ473" s="51"/>
      <c r="AK473" s="42"/>
      <c r="AL473" s="33"/>
      <c r="AM473" s="33"/>
      <c r="AN473" s="33"/>
      <c r="AO473" s="33"/>
      <c r="AP473" s="33"/>
      <c r="AQ473" s="60"/>
      <c r="AR473" s="43"/>
      <c r="AS473" s="60"/>
      <c r="AT473" s="43"/>
      <c r="AU473" s="33"/>
      <c r="AV473" s="33"/>
      <c r="AW473" s="33"/>
      <c r="AX473" s="33"/>
      <c r="AY473" s="42"/>
      <c r="AZ473" s="43"/>
      <c r="BA473" s="60"/>
      <c r="BB473" s="43"/>
      <c r="BC473" s="42"/>
      <c r="BD473" s="33"/>
      <c r="BE473" s="33"/>
      <c r="BF473" s="33"/>
      <c r="BG473" s="33"/>
      <c r="BH473" s="33"/>
      <c r="BI473" s="33"/>
      <c r="BJ473" s="33"/>
      <c r="BK473" s="33"/>
      <c r="BL473" s="24"/>
      <c r="BM473" s="33"/>
      <c r="BN473" s="33"/>
      <c r="BO473" s="34"/>
      <c r="BP473" s="23"/>
      <c r="BQ473" s="24"/>
      <c r="BR473" s="25"/>
    </row>
    <row r="474" spans="1:70" s="22" customFormat="1" ht="201" customHeight="1" x14ac:dyDescent="0.25">
      <c r="A474" s="17"/>
      <c r="B474" s="18"/>
      <c r="C474" s="19"/>
      <c r="D474" s="19"/>
      <c r="E474" s="20"/>
      <c r="F474" s="18"/>
      <c r="G474" s="18"/>
      <c r="H474" s="18"/>
      <c r="I474" s="18"/>
      <c r="J474" s="18"/>
      <c r="K474" s="42"/>
      <c r="L474" s="42"/>
      <c r="M474" s="60"/>
      <c r="N474" s="29"/>
      <c r="O474" s="29"/>
      <c r="P474" s="29"/>
      <c r="Q474" s="29"/>
      <c r="R474" s="29"/>
      <c r="S474" s="29"/>
      <c r="T474" s="29"/>
      <c r="U474" s="33"/>
      <c r="V474" s="33"/>
      <c r="W474" s="33"/>
      <c r="X474" s="33"/>
      <c r="Y474" s="33"/>
      <c r="Z474" s="33"/>
      <c r="AA474" s="33"/>
      <c r="AB474" s="33"/>
      <c r="AC474" s="60"/>
      <c r="AD474" s="51"/>
      <c r="AE474" s="42"/>
      <c r="AF474" s="33"/>
      <c r="AG474" s="33"/>
      <c r="AH474" s="33"/>
      <c r="AI474" s="60"/>
      <c r="AJ474" s="51"/>
      <c r="AK474" s="42"/>
      <c r="AL474" s="33"/>
      <c r="AM474" s="33"/>
      <c r="AN474" s="33"/>
      <c r="AO474" s="33"/>
      <c r="AP474" s="33"/>
      <c r="AQ474" s="60"/>
      <c r="AR474" s="43"/>
      <c r="AS474" s="60"/>
      <c r="AT474" s="43"/>
      <c r="AU474" s="33"/>
      <c r="AV474" s="33"/>
      <c r="AW474" s="33"/>
      <c r="AX474" s="33"/>
      <c r="AY474" s="42"/>
      <c r="AZ474" s="43"/>
      <c r="BA474" s="60"/>
      <c r="BB474" s="43"/>
      <c r="BC474" s="42"/>
      <c r="BD474" s="33"/>
      <c r="BE474" s="33"/>
      <c r="BF474" s="33"/>
      <c r="BG474" s="33"/>
      <c r="BH474" s="33"/>
      <c r="BI474" s="33"/>
      <c r="BJ474" s="33"/>
      <c r="BK474" s="33"/>
      <c r="BL474" s="24"/>
      <c r="BM474" s="33"/>
      <c r="BN474" s="33"/>
      <c r="BO474" s="34"/>
      <c r="BP474" s="23"/>
      <c r="BQ474" s="24"/>
      <c r="BR474" s="25"/>
    </row>
    <row r="475" spans="1:70" s="22" customFormat="1" ht="191.25" customHeight="1" x14ac:dyDescent="0.25">
      <c r="A475" s="17"/>
      <c r="B475" s="18"/>
      <c r="C475" s="19"/>
      <c r="D475" s="19"/>
      <c r="E475" s="20"/>
      <c r="F475" s="18"/>
      <c r="G475" s="18"/>
      <c r="H475" s="18"/>
      <c r="I475" s="18"/>
      <c r="J475" s="18"/>
      <c r="K475" s="42"/>
      <c r="L475" s="42"/>
      <c r="M475" s="42"/>
      <c r="N475" s="43"/>
      <c r="O475" s="42"/>
      <c r="P475" s="43"/>
      <c r="Q475" s="43"/>
      <c r="R475" s="43"/>
      <c r="S475" s="43"/>
      <c r="T475" s="43"/>
      <c r="U475" s="33"/>
      <c r="V475" s="33"/>
      <c r="W475" s="33"/>
      <c r="X475" s="33"/>
      <c r="Y475" s="33"/>
      <c r="Z475" s="33"/>
      <c r="AA475" s="33"/>
      <c r="AB475" s="33"/>
      <c r="AC475" s="60"/>
      <c r="AD475" s="51"/>
      <c r="AE475" s="42"/>
      <c r="AF475" s="33"/>
      <c r="AG475" s="33"/>
      <c r="AH475" s="33"/>
      <c r="AI475" s="60"/>
      <c r="AJ475" s="51"/>
      <c r="AK475" s="42"/>
      <c r="AL475" s="33"/>
      <c r="AM475" s="33"/>
      <c r="AN475" s="33"/>
      <c r="AO475" s="33"/>
      <c r="AP475" s="33"/>
      <c r="AQ475" s="60"/>
      <c r="AR475" s="43"/>
      <c r="AS475" s="60"/>
      <c r="AT475" s="43"/>
      <c r="AU475" s="33"/>
      <c r="AV475" s="33"/>
      <c r="AW475" s="33"/>
      <c r="AX475" s="33"/>
      <c r="AY475" s="42"/>
      <c r="AZ475" s="43"/>
      <c r="BA475" s="60"/>
      <c r="BB475" s="43"/>
      <c r="BC475" s="43"/>
      <c r="BD475" s="33"/>
      <c r="BE475" s="33"/>
      <c r="BF475" s="33"/>
      <c r="BG475" s="33"/>
      <c r="BH475" s="33"/>
      <c r="BI475" s="33"/>
      <c r="BJ475" s="33"/>
      <c r="BK475" s="33"/>
      <c r="BL475" s="24"/>
      <c r="BM475" s="33"/>
      <c r="BN475" s="33"/>
      <c r="BO475" s="34"/>
      <c r="BP475" s="23"/>
      <c r="BQ475" s="24"/>
      <c r="BR475" s="25"/>
    </row>
    <row r="476" spans="1:70" s="22" customFormat="1" ht="191.25" customHeight="1" x14ac:dyDescent="0.25">
      <c r="A476" s="17"/>
      <c r="B476" s="18"/>
      <c r="C476" s="19"/>
      <c r="D476" s="19"/>
      <c r="E476" s="20"/>
      <c r="F476" s="18"/>
      <c r="G476" s="18"/>
      <c r="H476" s="18"/>
      <c r="I476" s="18"/>
      <c r="J476" s="18"/>
      <c r="K476" s="42"/>
      <c r="L476" s="42"/>
      <c r="M476" s="60"/>
      <c r="N476" s="32"/>
      <c r="O476" s="31"/>
      <c r="P476" s="32"/>
      <c r="Q476" s="32"/>
      <c r="R476" s="32"/>
      <c r="S476" s="32"/>
      <c r="T476" s="32"/>
      <c r="U476" s="33"/>
      <c r="V476" s="33"/>
      <c r="W476" s="33"/>
      <c r="X476" s="33"/>
      <c r="Y476" s="33"/>
      <c r="Z476" s="33"/>
      <c r="AA476" s="33"/>
      <c r="AB476" s="33"/>
      <c r="AC476" s="60"/>
      <c r="AD476" s="51"/>
      <c r="AE476" s="42"/>
      <c r="AF476" s="33"/>
      <c r="AG476" s="33"/>
      <c r="AH476" s="33"/>
      <c r="AI476" s="60"/>
      <c r="AJ476" s="51"/>
      <c r="AK476" s="42"/>
      <c r="AL476" s="33"/>
      <c r="AM476" s="33"/>
      <c r="AN476" s="33"/>
      <c r="AO476" s="33"/>
      <c r="AP476" s="33"/>
      <c r="AQ476" s="60"/>
      <c r="AR476" s="43"/>
      <c r="AS476" s="60"/>
      <c r="AT476" s="43"/>
      <c r="AU476" s="33"/>
      <c r="AV476" s="33"/>
      <c r="AW476" s="33"/>
      <c r="AX476" s="33"/>
      <c r="AY476" s="42"/>
      <c r="AZ476" s="43"/>
      <c r="BA476" s="60"/>
      <c r="BB476" s="43"/>
      <c r="BC476" s="42"/>
      <c r="BD476" s="33"/>
      <c r="BE476" s="33"/>
      <c r="BF476" s="33"/>
      <c r="BG476" s="33"/>
      <c r="BH476" s="33"/>
      <c r="BI476" s="33"/>
      <c r="BJ476" s="33"/>
      <c r="BK476" s="33"/>
      <c r="BL476" s="24"/>
      <c r="BM476" s="33"/>
      <c r="BN476" s="33"/>
      <c r="BO476" s="34"/>
      <c r="BP476" s="23"/>
      <c r="BQ476" s="24"/>
      <c r="BR476" s="25"/>
    </row>
    <row r="477" spans="1:70" s="22" customFormat="1" ht="247.5" customHeight="1" x14ac:dyDescent="0.25">
      <c r="A477" s="17"/>
      <c r="B477" s="18"/>
      <c r="C477" s="19"/>
      <c r="D477" s="19"/>
      <c r="E477" s="20"/>
      <c r="F477" s="18"/>
      <c r="G477" s="18"/>
      <c r="H477" s="18"/>
      <c r="I477" s="18"/>
      <c r="J477" s="18"/>
      <c r="K477" s="42"/>
      <c r="L477" s="42"/>
      <c r="M477" s="60"/>
      <c r="N477" s="23"/>
      <c r="O477" s="23"/>
      <c r="P477" s="23"/>
      <c r="Q477" s="23"/>
      <c r="R477" s="23"/>
      <c r="S477" s="23"/>
      <c r="T477" s="28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62"/>
      <c r="AJ477" s="33"/>
      <c r="AK477" s="33"/>
      <c r="AL477" s="33"/>
      <c r="AM477" s="33"/>
      <c r="AN477" s="33"/>
      <c r="AO477" s="33"/>
      <c r="AP477" s="33"/>
      <c r="AQ477" s="62"/>
      <c r="AR477" s="33"/>
      <c r="AS477" s="62"/>
      <c r="AT477" s="33"/>
      <c r="AU477" s="33"/>
      <c r="AV477" s="33"/>
      <c r="AW477" s="33"/>
      <c r="AX477" s="33"/>
      <c r="AY477" s="42"/>
      <c r="AZ477" s="43"/>
      <c r="BA477" s="60"/>
      <c r="BB477" s="43"/>
      <c r="BC477" s="42"/>
      <c r="BD477" s="33"/>
      <c r="BE477" s="33"/>
      <c r="BF477" s="33"/>
      <c r="BG477" s="33"/>
      <c r="BH477" s="33"/>
      <c r="BI477" s="33"/>
      <c r="BJ477" s="33"/>
      <c r="BK477" s="33"/>
      <c r="BL477" s="24"/>
      <c r="BM477" s="33"/>
      <c r="BN477" s="33"/>
      <c r="BO477" s="34"/>
      <c r="BP477" s="23"/>
      <c r="BQ477" s="24"/>
      <c r="BR477" s="25"/>
    </row>
    <row r="478" spans="1:70" s="22" customFormat="1" ht="271.5" customHeight="1" x14ac:dyDescent="0.25">
      <c r="A478" s="17"/>
      <c r="B478" s="18"/>
      <c r="C478" s="19"/>
      <c r="D478" s="19"/>
      <c r="E478" s="20"/>
      <c r="F478" s="18"/>
      <c r="G478" s="18"/>
      <c r="H478" s="18"/>
      <c r="I478" s="18"/>
      <c r="J478" s="18"/>
      <c r="K478" s="42"/>
      <c r="L478" s="42"/>
      <c r="M478" s="60"/>
      <c r="N478" s="28"/>
      <c r="O478" s="18"/>
      <c r="P478" s="28"/>
      <c r="Q478" s="28"/>
      <c r="R478" s="28"/>
      <c r="S478" s="28"/>
      <c r="T478" s="28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62"/>
      <c r="AJ478" s="33"/>
      <c r="AK478" s="33"/>
      <c r="AL478" s="33"/>
      <c r="AM478" s="33"/>
      <c r="AN478" s="33"/>
      <c r="AO478" s="33"/>
      <c r="AP478" s="33"/>
      <c r="AQ478" s="62"/>
      <c r="AR478" s="33"/>
      <c r="AS478" s="62"/>
      <c r="AT478" s="33"/>
      <c r="AU478" s="33"/>
      <c r="AV478" s="33"/>
      <c r="AW478" s="33"/>
      <c r="AX478" s="33"/>
      <c r="AY478" s="42"/>
      <c r="AZ478" s="43"/>
      <c r="BA478" s="60"/>
      <c r="BB478" s="43"/>
      <c r="BC478" s="42"/>
      <c r="BD478" s="33"/>
      <c r="BE478" s="33"/>
      <c r="BF478" s="33"/>
      <c r="BG478" s="33"/>
      <c r="BH478" s="33"/>
      <c r="BI478" s="33"/>
      <c r="BJ478" s="33"/>
      <c r="BK478" s="33"/>
      <c r="BL478" s="24"/>
      <c r="BM478" s="33"/>
      <c r="BN478" s="33"/>
      <c r="BO478" s="34"/>
      <c r="BP478" s="23"/>
      <c r="BQ478" s="24"/>
      <c r="BR478" s="25"/>
    </row>
    <row r="479" spans="1:70" s="22" customFormat="1" ht="261" customHeight="1" x14ac:dyDescent="0.25">
      <c r="A479" s="17"/>
      <c r="B479" s="18"/>
      <c r="C479" s="19"/>
      <c r="D479" s="19"/>
      <c r="E479" s="20"/>
      <c r="F479" s="18"/>
      <c r="G479" s="18"/>
      <c r="H479" s="18"/>
      <c r="I479" s="18"/>
      <c r="J479" s="18"/>
      <c r="K479" s="42"/>
      <c r="L479" s="42"/>
      <c r="M479" s="60"/>
      <c r="N479" s="28"/>
      <c r="O479" s="18"/>
      <c r="P479" s="28"/>
      <c r="Q479" s="28"/>
      <c r="R479" s="28"/>
      <c r="S479" s="28"/>
      <c r="T479" s="28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62"/>
      <c r="AJ479" s="33"/>
      <c r="AK479" s="33"/>
      <c r="AL479" s="33"/>
      <c r="AM479" s="33"/>
      <c r="AN479" s="33"/>
      <c r="AO479" s="33"/>
      <c r="AP479" s="33"/>
      <c r="AQ479" s="62"/>
      <c r="AR479" s="33"/>
      <c r="AS479" s="62"/>
      <c r="AT479" s="33"/>
      <c r="AU479" s="33"/>
      <c r="AV479" s="33"/>
      <c r="AW479" s="33"/>
      <c r="AX479" s="33"/>
      <c r="AY479" s="42"/>
      <c r="AZ479" s="43"/>
      <c r="BA479" s="60"/>
      <c r="BB479" s="43"/>
      <c r="BC479" s="42"/>
      <c r="BD479" s="33"/>
      <c r="BE479" s="33"/>
      <c r="BF479" s="33"/>
      <c r="BG479" s="33"/>
      <c r="BH479" s="33"/>
      <c r="BI479" s="33"/>
      <c r="BJ479" s="33"/>
      <c r="BK479" s="33"/>
      <c r="BL479" s="24"/>
      <c r="BM479" s="33"/>
      <c r="BN479" s="33"/>
      <c r="BO479" s="34"/>
      <c r="BP479" s="23"/>
      <c r="BQ479" s="24"/>
      <c r="BR479" s="25"/>
    </row>
    <row r="480" spans="1:70" s="22" customFormat="1" ht="204" customHeight="1" x14ac:dyDescent="0.25">
      <c r="A480" s="17"/>
      <c r="B480" s="18"/>
      <c r="C480" s="19"/>
      <c r="D480" s="19"/>
      <c r="E480" s="20"/>
      <c r="F480" s="18"/>
      <c r="G480" s="18"/>
      <c r="H480" s="18"/>
      <c r="I480" s="18"/>
      <c r="J480" s="18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62"/>
      <c r="AJ480" s="33"/>
      <c r="AK480" s="33"/>
      <c r="AL480" s="33"/>
      <c r="AM480" s="33"/>
      <c r="AN480" s="33"/>
      <c r="AO480" s="33"/>
      <c r="AP480" s="33"/>
      <c r="AQ480" s="62"/>
      <c r="AR480" s="33"/>
      <c r="AS480" s="62"/>
      <c r="AT480" s="33"/>
      <c r="AU480" s="33"/>
      <c r="AV480" s="33"/>
      <c r="AW480" s="33"/>
      <c r="AX480" s="33"/>
      <c r="AY480" s="42"/>
      <c r="AZ480" s="43"/>
      <c r="BA480" s="60"/>
      <c r="BB480" s="42"/>
      <c r="BC480" s="42"/>
      <c r="BD480" s="33"/>
      <c r="BE480" s="33"/>
      <c r="BF480" s="33"/>
      <c r="BG480" s="33"/>
      <c r="BH480" s="33"/>
      <c r="BI480" s="33"/>
      <c r="BJ480" s="33"/>
      <c r="BK480" s="33"/>
      <c r="BL480" s="24"/>
      <c r="BM480" s="33"/>
      <c r="BN480" s="33"/>
      <c r="BO480" s="34"/>
      <c r="BP480" s="23"/>
      <c r="BQ480" s="24"/>
      <c r="BR480" s="25"/>
    </row>
    <row r="481" spans="1:70" s="22" customFormat="1" ht="204" customHeight="1" x14ac:dyDescent="0.25">
      <c r="A481" s="17"/>
      <c r="B481" s="18"/>
      <c r="C481" s="19"/>
      <c r="D481" s="19"/>
      <c r="E481" s="20"/>
      <c r="F481" s="18"/>
      <c r="G481" s="18"/>
      <c r="H481" s="18"/>
      <c r="I481" s="18"/>
      <c r="J481" s="18"/>
      <c r="K481" s="42"/>
      <c r="L481" s="42"/>
      <c r="M481" s="60"/>
      <c r="N481" s="20"/>
      <c r="O481" s="20"/>
      <c r="P481" s="20"/>
      <c r="Q481" s="20"/>
      <c r="R481" s="20"/>
      <c r="S481" s="20"/>
      <c r="T481" s="20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62"/>
      <c r="AJ481" s="33"/>
      <c r="AK481" s="33"/>
      <c r="AL481" s="33"/>
      <c r="AM481" s="33"/>
      <c r="AN481" s="33"/>
      <c r="AO481" s="33"/>
      <c r="AP481" s="33"/>
      <c r="AQ481" s="62"/>
      <c r="AR481" s="33"/>
      <c r="AS481" s="62"/>
      <c r="AT481" s="33"/>
      <c r="AU481" s="33"/>
      <c r="AV481" s="33"/>
      <c r="AW481" s="33"/>
      <c r="AX481" s="33"/>
      <c r="AY481" s="42"/>
      <c r="AZ481" s="43"/>
      <c r="BA481" s="60"/>
      <c r="BB481" s="43"/>
      <c r="BC481" s="42"/>
      <c r="BD481" s="33"/>
      <c r="BE481" s="33"/>
      <c r="BF481" s="33"/>
      <c r="BG481" s="33"/>
      <c r="BH481" s="33"/>
      <c r="BI481" s="33"/>
      <c r="BJ481" s="33"/>
      <c r="BK481" s="33"/>
      <c r="BL481" s="24"/>
      <c r="BM481" s="33"/>
      <c r="BN481" s="33"/>
      <c r="BO481" s="34"/>
      <c r="BP481" s="23"/>
      <c r="BQ481" s="24"/>
      <c r="BR481" s="25"/>
    </row>
    <row r="482" spans="1:70" s="22" customFormat="1" ht="204" customHeight="1" x14ac:dyDescent="0.25">
      <c r="A482" s="17"/>
      <c r="B482" s="18"/>
      <c r="C482" s="19"/>
      <c r="D482" s="19"/>
      <c r="E482" s="20"/>
      <c r="F482" s="18"/>
      <c r="G482" s="18"/>
      <c r="H482" s="18"/>
      <c r="I482" s="18"/>
      <c r="J482" s="18"/>
      <c r="K482" s="42"/>
      <c r="L482" s="42"/>
      <c r="M482" s="60"/>
      <c r="N482" s="28"/>
      <c r="O482" s="18"/>
      <c r="P482" s="28"/>
      <c r="Q482" s="28"/>
      <c r="R482" s="28"/>
      <c r="S482" s="28"/>
      <c r="T482" s="28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62"/>
      <c r="AJ482" s="33"/>
      <c r="AK482" s="33"/>
      <c r="AL482" s="33"/>
      <c r="AM482" s="33"/>
      <c r="AN482" s="33"/>
      <c r="AO482" s="33"/>
      <c r="AP482" s="33"/>
      <c r="AQ482" s="62"/>
      <c r="AR482" s="33"/>
      <c r="AS482" s="62"/>
      <c r="AT482" s="33"/>
      <c r="AU482" s="33"/>
      <c r="AV482" s="33"/>
      <c r="AW482" s="33"/>
      <c r="AX482" s="33"/>
      <c r="AY482" s="42"/>
      <c r="AZ482" s="43"/>
      <c r="BA482" s="60"/>
      <c r="BB482" s="43"/>
      <c r="BC482" s="42"/>
      <c r="BD482" s="33"/>
      <c r="BE482" s="33"/>
      <c r="BF482" s="33"/>
      <c r="BG482" s="33"/>
      <c r="BH482" s="33"/>
      <c r="BI482" s="33"/>
      <c r="BJ482" s="33"/>
      <c r="BK482" s="33"/>
      <c r="BL482" s="24"/>
      <c r="BM482" s="33"/>
      <c r="BN482" s="33"/>
      <c r="BO482" s="34"/>
      <c r="BP482" s="23"/>
      <c r="BQ482" s="24"/>
      <c r="BR482" s="25"/>
    </row>
    <row r="483" spans="1:70" s="22" customFormat="1" ht="283.5" customHeight="1" x14ac:dyDescent="0.25">
      <c r="A483" s="17"/>
      <c r="B483" s="18"/>
      <c r="C483" s="19"/>
      <c r="D483" s="19"/>
      <c r="E483" s="20"/>
      <c r="F483" s="18"/>
      <c r="G483" s="18"/>
      <c r="H483" s="18"/>
      <c r="I483" s="18"/>
      <c r="J483" s="18"/>
      <c r="K483" s="42"/>
      <c r="L483" s="42"/>
      <c r="M483" s="42"/>
      <c r="N483" s="43"/>
      <c r="O483" s="42"/>
      <c r="P483" s="43"/>
      <c r="Q483" s="43"/>
      <c r="R483" s="43"/>
      <c r="S483" s="43"/>
      <c r="T483" s="4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62"/>
      <c r="AJ483" s="33"/>
      <c r="AK483" s="33"/>
      <c r="AL483" s="33"/>
      <c r="AM483" s="33"/>
      <c r="AN483" s="33"/>
      <c r="AO483" s="33"/>
      <c r="AP483" s="33"/>
      <c r="AQ483" s="62"/>
      <c r="AR483" s="33"/>
      <c r="AS483" s="62"/>
      <c r="AT483" s="33"/>
      <c r="AU483" s="33"/>
      <c r="AV483" s="33"/>
      <c r="AW483" s="33"/>
      <c r="AX483" s="33"/>
      <c r="AY483" s="42"/>
      <c r="AZ483" s="43"/>
      <c r="BA483" s="60"/>
      <c r="BB483" s="43"/>
      <c r="BC483" s="42"/>
      <c r="BD483" s="33"/>
      <c r="BE483" s="33"/>
      <c r="BF483" s="33"/>
      <c r="BG483" s="33"/>
      <c r="BH483" s="33"/>
      <c r="BI483" s="33"/>
      <c r="BJ483" s="33"/>
      <c r="BK483" s="33"/>
      <c r="BL483" s="24"/>
      <c r="BM483" s="33"/>
      <c r="BN483" s="33"/>
      <c r="BO483" s="34"/>
      <c r="BP483" s="23"/>
      <c r="BQ483" s="24"/>
      <c r="BR483" s="25"/>
    </row>
    <row r="484" spans="1:70" s="22" customFormat="1" ht="409.5" customHeight="1" x14ac:dyDescent="0.25">
      <c r="A484" s="17"/>
      <c r="B484" s="18"/>
      <c r="C484" s="19"/>
      <c r="D484" s="19"/>
      <c r="E484" s="20"/>
      <c r="F484" s="18"/>
      <c r="G484" s="18"/>
      <c r="H484" s="18"/>
      <c r="I484" s="18"/>
      <c r="J484" s="18"/>
      <c r="K484" s="42"/>
      <c r="L484" s="42"/>
      <c r="M484" s="42"/>
      <c r="N484" s="43"/>
      <c r="O484" s="42"/>
      <c r="P484" s="43"/>
      <c r="Q484" s="43"/>
      <c r="R484" s="43"/>
      <c r="S484" s="43"/>
      <c r="T484" s="4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42"/>
      <c r="AF484" s="43"/>
      <c r="AG484" s="43"/>
      <c r="AH484" s="33"/>
      <c r="AI484" s="60"/>
      <c r="AJ484" s="43"/>
      <c r="AK484" s="43"/>
      <c r="AL484" s="33"/>
      <c r="AM484" s="33"/>
      <c r="AN484" s="33"/>
      <c r="AO484" s="33"/>
      <c r="AP484" s="33"/>
      <c r="AQ484" s="60"/>
      <c r="AR484" s="43"/>
      <c r="AS484" s="60"/>
      <c r="AT484" s="43"/>
      <c r="AU484" s="33"/>
      <c r="AV484" s="33"/>
      <c r="AW484" s="33"/>
      <c r="AX484" s="33"/>
      <c r="AY484" s="42"/>
      <c r="AZ484" s="43"/>
      <c r="BA484" s="60"/>
      <c r="BB484" s="43"/>
      <c r="BC484" s="43"/>
      <c r="BD484" s="33"/>
      <c r="BE484" s="33"/>
      <c r="BF484" s="33"/>
      <c r="BG484" s="33"/>
      <c r="BH484" s="33"/>
      <c r="BI484" s="33"/>
      <c r="BJ484" s="33"/>
      <c r="BK484" s="33"/>
      <c r="BL484" s="24"/>
      <c r="BM484" s="33"/>
      <c r="BN484" s="33"/>
      <c r="BO484" s="34"/>
      <c r="BP484" s="23"/>
      <c r="BQ484" s="24"/>
      <c r="BR484" s="25"/>
    </row>
    <row r="485" spans="1:70" s="22" customFormat="1" ht="114.75" customHeight="1" x14ac:dyDescent="0.25">
      <c r="A485" s="17"/>
      <c r="B485" s="18"/>
      <c r="C485" s="19"/>
      <c r="D485" s="19"/>
      <c r="E485" s="20"/>
      <c r="F485" s="18"/>
      <c r="G485" s="18"/>
      <c r="H485" s="18"/>
      <c r="I485" s="18"/>
      <c r="J485" s="18"/>
      <c r="K485" s="42"/>
      <c r="L485" s="42"/>
      <c r="M485" s="42"/>
      <c r="N485" s="32"/>
      <c r="O485" s="31"/>
      <c r="P485" s="32"/>
      <c r="Q485" s="32"/>
      <c r="R485" s="32"/>
      <c r="S485" s="32"/>
      <c r="T485" s="32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62"/>
      <c r="AJ485" s="33"/>
      <c r="AK485" s="33"/>
      <c r="AL485" s="33"/>
      <c r="AM485" s="33"/>
      <c r="AN485" s="33"/>
      <c r="AO485" s="33"/>
      <c r="AP485" s="33"/>
      <c r="AQ485" s="62"/>
      <c r="AR485" s="33"/>
      <c r="AS485" s="62"/>
      <c r="AT485" s="33"/>
      <c r="AU485" s="33"/>
      <c r="AV485" s="33"/>
      <c r="AW485" s="33"/>
      <c r="AX485" s="33"/>
      <c r="AY485" s="42"/>
      <c r="AZ485" s="43"/>
      <c r="BA485" s="60"/>
      <c r="BB485" s="43"/>
      <c r="BC485" s="42"/>
      <c r="BD485" s="33"/>
      <c r="BE485" s="33"/>
      <c r="BF485" s="33"/>
      <c r="BG485" s="33"/>
      <c r="BH485" s="33"/>
      <c r="BI485" s="33"/>
      <c r="BJ485" s="33"/>
      <c r="BK485" s="33"/>
      <c r="BL485" s="24"/>
      <c r="BM485" s="33"/>
      <c r="BN485" s="33"/>
      <c r="BO485" s="34"/>
      <c r="BP485" s="23"/>
      <c r="BQ485" s="24"/>
      <c r="BR485" s="25"/>
    </row>
    <row r="486" spans="1:70" s="22" customFormat="1" ht="114.75" customHeight="1" x14ac:dyDescent="0.25">
      <c r="A486" s="17"/>
      <c r="B486" s="18"/>
      <c r="C486" s="19"/>
      <c r="D486" s="19"/>
      <c r="E486" s="20"/>
      <c r="F486" s="18"/>
      <c r="G486" s="18"/>
      <c r="H486" s="18"/>
      <c r="I486" s="18"/>
      <c r="J486" s="18"/>
      <c r="K486" s="42"/>
      <c r="L486" s="42"/>
      <c r="M486" s="60"/>
      <c r="N486" s="32"/>
      <c r="O486" s="31"/>
      <c r="P486" s="32"/>
      <c r="Q486" s="32"/>
      <c r="R486" s="32"/>
      <c r="S486" s="32"/>
      <c r="T486" s="32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62"/>
      <c r="AJ486" s="33"/>
      <c r="AK486" s="33"/>
      <c r="AL486" s="33"/>
      <c r="AM486" s="33"/>
      <c r="AN486" s="33"/>
      <c r="AO486" s="33"/>
      <c r="AP486" s="33"/>
      <c r="AQ486" s="62"/>
      <c r="AR486" s="33"/>
      <c r="AS486" s="62"/>
      <c r="AT486" s="33"/>
      <c r="AU486" s="33"/>
      <c r="AV486" s="33"/>
      <c r="AW486" s="33"/>
      <c r="AX486" s="33"/>
      <c r="AY486" s="42"/>
      <c r="AZ486" s="43"/>
      <c r="BA486" s="60"/>
      <c r="BB486" s="43"/>
      <c r="BC486" s="42"/>
      <c r="BD486" s="33"/>
      <c r="BE486" s="33"/>
      <c r="BF486" s="33"/>
      <c r="BG486" s="33"/>
      <c r="BH486" s="33"/>
      <c r="BI486" s="33"/>
      <c r="BJ486" s="33"/>
      <c r="BK486" s="33"/>
      <c r="BL486" s="24"/>
      <c r="BM486" s="33"/>
      <c r="BN486" s="33"/>
      <c r="BO486" s="34"/>
      <c r="BP486" s="23"/>
      <c r="BQ486" s="24"/>
      <c r="BR486" s="25"/>
    </row>
    <row r="487" spans="1:70" s="22" customFormat="1" ht="114.75" customHeight="1" x14ac:dyDescent="0.25">
      <c r="A487" s="17"/>
      <c r="B487" s="18"/>
      <c r="C487" s="19"/>
      <c r="D487" s="19"/>
      <c r="E487" s="20"/>
      <c r="F487" s="18"/>
      <c r="G487" s="18"/>
      <c r="H487" s="18"/>
      <c r="I487" s="18"/>
      <c r="J487" s="18"/>
      <c r="K487" s="42"/>
      <c r="L487" s="42"/>
      <c r="M487" s="60"/>
      <c r="N487" s="32"/>
      <c r="O487" s="31"/>
      <c r="P487" s="32"/>
      <c r="Q487" s="32"/>
      <c r="R487" s="32"/>
      <c r="S487" s="32"/>
      <c r="T487" s="32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62"/>
      <c r="AJ487" s="33"/>
      <c r="AK487" s="33"/>
      <c r="AL487" s="33"/>
      <c r="AM487" s="33"/>
      <c r="AN487" s="33"/>
      <c r="AO487" s="33"/>
      <c r="AP487" s="33"/>
      <c r="AQ487" s="62"/>
      <c r="AR487" s="33"/>
      <c r="AS487" s="62"/>
      <c r="AT487" s="33"/>
      <c r="AU487" s="33"/>
      <c r="AV487" s="33"/>
      <c r="AW487" s="33"/>
      <c r="AX487" s="33"/>
      <c r="AY487" s="42"/>
      <c r="AZ487" s="43"/>
      <c r="BA487" s="60"/>
      <c r="BB487" s="43"/>
      <c r="BC487" s="42"/>
      <c r="BD487" s="33"/>
      <c r="BE487" s="33"/>
      <c r="BF487" s="33"/>
      <c r="BG487" s="33"/>
      <c r="BH487" s="33"/>
      <c r="BI487" s="33"/>
      <c r="BJ487" s="33"/>
      <c r="BK487" s="33"/>
      <c r="BL487" s="24"/>
      <c r="BM487" s="33"/>
      <c r="BN487" s="33"/>
      <c r="BO487" s="34"/>
      <c r="BP487" s="23"/>
      <c r="BQ487" s="24"/>
      <c r="BR487" s="25"/>
    </row>
    <row r="488" spans="1:70" s="22" customFormat="1" ht="114.75" customHeight="1" x14ac:dyDescent="0.25">
      <c r="A488" s="17"/>
      <c r="B488" s="18"/>
      <c r="C488" s="19"/>
      <c r="D488" s="19"/>
      <c r="E488" s="20"/>
      <c r="F488" s="18"/>
      <c r="G488" s="18"/>
      <c r="H488" s="18"/>
      <c r="I488" s="18"/>
      <c r="J488" s="18"/>
      <c r="K488" s="42"/>
      <c r="L488" s="42"/>
      <c r="M488" s="60"/>
      <c r="N488" s="32"/>
      <c r="O488" s="31"/>
      <c r="P488" s="32"/>
      <c r="Q488" s="32"/>
      <c r="R488" s="32"/>
      <c r="S488" s="32"/>
      <c r="T488" s="32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62"/>
      <c r="AJ488" s="33"/>
      <c r="AK488" s="33"/>
      <c r="AL488" s="33"/>
      <c r="AM488" s="33"/>
      <c r="AN488" s="33"/>
      <c r="AO488" s="33"/>
      <c r="AP488" s="33"/>
      <c r="AQ488" s="62"/>
      <c r="AR488" s="33"/>
      <c r="AS488" s="62"/>
      <c r="AT488" s="33"/>
      <c r="AU488" s="33"/>
      <c r="AV488" s="33"/>
      <c r="AW488" s="33"/>
      <c r="AX488" s="33"/>
      <c r="AY488" s="42"/>
      <c r="AZ488" s="43"/>
      <c r="BA488" s="60"/>
      <c r="BB488" s="43"/>
      <c r="BC488" s="42"/>
      <c r="BD488" s="33"/>
      <c r="BE488" s="33"/>
      <c r="BF488" s="33"/>
      <c r="BG488" s="33"/>
      <c r="BH488" s="33"/>
      <c r="BI488" s="33"/>
      <c r="BJ488" s="33"/>
      <c r="BK488" s="33"/>
      <c r="BL488" s="24"/>
      <c r="BM488" s="33"/>
      <c r="BN488" s="33"/>
      <c r="BO488" s="34"/>
      <c r="BP488" s="23"/>
      <c r="BQ488" s="24"/>
      <c r="BR488" s="25"/>
    </row>
    <row r="489" spans="1:70" s="22" customFormat="1" ht="114.75" customHeight="1" x14ac:dyDescent="0.25">
      <c r="A489" s="17"/>
      <c r="B489" s="18"/>
      <c r="C489" s="19"/>
      <c r="D489" s="19"/>
      <c r="E489" s="20"/>
      <c r="F489" s="18"/>
      <c r="G489" s="18"/>
      <c r="H489" s="18"/>
      <c r="I489" s="18"/>
      <c r="J489" s="18"/>
      <c r="K489" s="42"/>
      <c r="L489" s="42"/>
      <c r="M489" s="60"/>
      <c r="N489" s="32"/>
      <c r="O489" s="31"/>
      <c r="P489" s="32"/>
      <c r="Q489" s="32"/>
      <c r="R489" s="32"/>
      <c r="S489" s="32"/>
      <c r="T489" s="32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62"/>
      <c r="AJ489" s="33"/>
      <c r="AK489" s="33"/>
      <c r="AL489" s="33"/>
      <c r="AM489" s="33"/>
      <c r="AN489" s="33"/>
      <c r="AO489" s="33"/>
      <c r="AP489" s="33"/>
      <c r="AQ489" s="62"/>
      <c r="AR489" s="33"/>
      <c r="AS489" s="62"/>
      <c r="AT489" s="33"/>
      <c r="AU489" s="33"/>
      <c r="AV489" s="33"/>
      <c r="AW489" s="33"/>
      <c r="AX489" s="33"/>
      <c r="AY489" s="42"/>
      <c r="AZ489" s="43"/>
      <c r="BA489" s="60"/>
      <c r="BB489" s="43"/>
      <c r="BC489" s="42"/>
      <c r="BD489" s="33"/>
      <c r="BE489" s="33"/>
      <c r="BF489" s="33"/>
      <c r="BG489" s="33"/>
      <c r="BH489" s="33"/>
      <c r="BI489" s="33"/>
      <c r="BJ489" s="33"/>
      <c r="BK489" s="33"/>
      <c r="BL489" s="24"/>
      <c r="BM489" s="33"/>
      <c r="BN489" s="33"/>
      <c r="BO489" s="34"/>
      <c r="BP489" s="23"/>
      <c r="BQ489" s="24"/>
      <c r="BR489" s="25"/>
    </row>
    <row r="490" spans="1:70" s="22" customFormat="1" ht="204" customHeight="1" x14ac:dyDescent="0.25">
      <c r="A490" s="17"/>
      <c r="B490" s="18"/>
      <c r="C490" s="19"/>
      <c r="D490" s="19"/>
      <c r="E490" s="20"/>
      <c r="F490" s="18"/>
      <c r="G490" s="18"/>
      <c r="H490" s="18"/>
      <c r="I490" s="18"/>
      <c r="J490" s="18"/>
      <c r="K490" s="42"/>
      <c r="L490" s="42"/>
      <c r="M490" s="42"/>
      <c r="N490" s="43"/>
      <c r="O490" s="42"/>
      <c r="P490" s="43"/>
      <c r="Q490" s="43"/>
      <c r="R490" s="43"/>
      <c r="S490" s="43"/>
      <c r="T490" s="4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62"/>
      <c r="AJ490" s="33"/>
      <c r="AK490" s="33"/>
      <c r="AL490" s="33"/>
      <c r="AM490" s="33"/>
      <c r="AN490" s="33"/>
      <c r="AO490" s="33"/>
      <c r="AP490" s="33"/>
      <c r="AQ490" s="62"/>
      <c r="AR490" s="33"/>
      <c r="AS490" s="62"/>
      <c r="AT490" s="33"/>
      <c r="AU490" s="33"/>
      <c r="AV490" s="33"/>
      <c r="AW490" s="33"/>
      <c r="AX490" s="33"/>
      <c r="AY490" s="42"/>
      <c r="AZ490" s="43"/>
      <c r="BA490" s="60"/>
      <c r="BB490" s="43"/>
      <c r="BC490" s="42"/>
      <c r="BD490" s="33"/>
      <c r="BE490" s="33"/>
      <c r="BF490" s="33"/>
      <c r="BG490" s="33"/>
      <c r="BH490" s="33"/>
      <c r="BI490" s="33"/>
      <c r="BJ490" s="33"/>
      <c r="BK490" s="33"/>
      <c r="BL490" s="24"/>
      <c r="BM490" s="33"/>
      <c r="BN490" s="33"/>
      <c r="BO490" s="34"/>
      <c r="BP490" s="23"/>
      <c r="BQ490" s="24"/>
      <c r="BR490" s="25"/>
    </row>
    <row r="491" spans="1:70" s="22" customFormat="1" ht="204" customHeight="1" x14ac:dyDescent="0.25">
      <c r="A491" s="17"/>
      <c r="B491" s="18"/>
      <c r="C491" s="19"/>
      <c r="D491" s="19"/>
      <c r="E491" s="20"/>
      <c r="F491" s="18"/>
      <c r="G491" s="18"/>
      <c r="H491" s="18"/>
      <c r="I491" s="18"/>
      <c r="J491" s="18"/>
      <c r="K491" s="42"/>
      <c r="L491" s="42"/>
      <c r="M491" s="60"/>
      <c r="N491" s="28"/>
      <c r="O491" s="18"/>
      <c r="P491" s="28"/>
      <c r="Q491" s="28"/>
      <c r="R491" s="28"/>
      <c r="S491" s="28"/>
      <c r="T491" s="28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62"/>
      <c r="AJ491" s="33"/>
      <c r="AK491" s="33"/>
      <c r="AL491" s="33"/>
      <c r="AM491" s="33"/>
      <c r="AN491" s="33"/>
      <c r="AO491" s="33"/>
      <c r="AP491" s="33"/>
      <c r="AQ491" s="62"/>
      <c r="AR491" s="33"/>
      <c r="AS491" s="62"/>
      <c r="AT491" s="33"/>
      <c r="AU491" s="33"/>
      <c r="AV491" s="33"/>
      <c r="AW491" s="33"/>
      <c r="AX491" s="33"/>
      <c r="AY491" s="42"/>
      <c r="AZ491" s="43"/>
      <c r="BA491" s="60"/>
      <c r="BB491" s="43"/>
      <c r="BC491" s="42"/>
      <c r="BD491" s="33"/>
      <c r="BE491" s="33"/>
      <c r="BF491" s="33"/>
      <c r="BG491" s="33"/>
      <c r="BH491" s="33"/>
      <c r="BI491" s="33"/>
      <c r="BJ491" s="33"/>
      <c r="BK491" s="33"/>
      <c r="BL491" s="24"/>
      <c r="BM491" s="33"/>
      <c r="BN491" s="33"/>
      <c r="BO491" s="34"/>
      <c r="BP491" s="23"/>
      <c r="BQ491" s="24"/>
      <c r="BR491" s="25"/>
    </row>
    <row r="492" spans="1:70" s="22" customFormat="1" ht="216" customHeight="1" x14ac:dyDescent="0.25">
      <c r="A492" s="17"/>
      <c r="B492" s="18"/>
      <c r="C492" s="19"/>
      <c r="D492" s="19"/>
      <c r="E492" s="20"/>
      <c r="F492" s="18"/>
      <c r="G492" s="18"/>
      <c r="H492" s="18"/>
      <c r="I492" s="18"/>
      <c r="J492" s="18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42"/>
      <c r="AH492" s="51"/>
      <c r="AI492" s="62"/>
      <c r="AJ492" s="33"/>
      <c r="AK492" s="33"/>
      <c r="AL492" s="33"/>
      <c r="AM492" s="33"/>
      <c r="AN492" s="33"/>
      <c r="AO492" s="33"/>
      <c r="AP492" s="33"/>
      <c r="AQ492" s="62"/>
      <c r="AR492" s="33"/>
      <c r="AS492" s="62"/>
      <c r="AT492" s="33"/>
      <c r="AU492" s="33"/>
      <c r="AV492" s="33"/>
      <c r="AW492" s="33"/>
      <c r="AX492" s="33"/>
      <c r="AY492" s="42"/>
      <c r="AZ492" s="51"/>
      <c r="BA492" s="60"/>
      <c r="BB492" s="51"/>
      <c r="BC492" s="42"/>
      <c r="BD492" s="33"/>
      <c r="BE492" s="33"/>
      <c r="BF492" s="33"/>
      <c r="BG492" s="33"/>
      <c r="BH492" s="33"/>
      <c r="BI492" s="33"/>
      <c r="BJ492" s="33"/>
      <c r="BK492" s="33"/>
      <c r="BL492" s="24"/>
      <c r="BM492" s="33"/>
      <c r="BN492" s="33"/>
      <c r="BO492" s="34"/>
      <c r="BP492" s="23"/>
      <c r="BQ492" s="24"/>
      <c r="BR492" s="25"/>
    </row>
    <row r="493" spans="1:70" s="22" customFormat="1" ht="158.25" customHeight="1" x14ac:dyDescent="0.25">
      <c r="A493" s="17"/>
      <c r="B493" s="18"/>
      <c r="C493" s="19"/>
      <c r="D493" s="19"/>
      <c r="E493" s="20"/>
      <c r="F493" s="18"/>
      <c r="G493" s="18"/>
      <c r="H493" s="18"/>
      <c r="I493" s="18"/>
      <c r="J493" s="18"/>
      <c r="K493" s="42"/>
      <c r="L493" s="42"/>
      <c r="M493" s="42"/>
      <c r="N493" s="51"/>
      <c r="O493" s="51"/>
      <c r="P493" s="51"/>
      <c r="Q493" s="51"/>
      <c r="R493" s="51"/>
      <c r="S493" s="51"/>
      <c r="T493" s="51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62"/>
      <c r="AJ493" s="33"/>
      <c r="AK493" s="33"/>
      <c r="AL493" s="33"/>
      <c r="AM493" s="33"/>
      <c r="AN493" s="33"/>
      <c r="AO493" s="33"/>
      <c r="AP493" s="33"/>
      <c r="AQ493" s="62"/>
      <c r="AR493" s="33"/>
      <c r="AS493" s="62"/>
      <c r="AT493" s="33"/>
      <c r="AU493" s="33"/>
      <c r="AV493" s="33"/>
      <c r="AW493" s="33"/>
      <c r="AX493" s="33"/>
      <c r="AY493" s="42"/>
      <c r="AZ493" s="43"/>
      <c r="BA493" s="60"/>
      <c r="BB493" s="43"/>
      <c r="BC493" s="42"/>
      <c r="BD493" s="33"/>
      <c r="BE493" s="33"/>
      <c r="BF493" s="33"/>
      <c r="BG493" s="33"/>
      <c r="BH493" s="33"/>
      <c r="BI493" s="33"/>
      <c r="BJ493" s="33"/>
      <c r="BK493" s="33"/>
      <c r="BL493" s="24"/>
      <c r="BM493" s="33"/>
      <c r="BN493" s="33"/>
      <c r="BO493" s="34"/>
      <c r="BP493" s="23"/>
      <c r="BQ493" s="24"/>
      <c r="BR493" s="25"/>
    </row>
    <row r="494" spans="1:70" s="22" customFormat="1" ht="141" customHeight="1" x14ac:dyDescent="0.25">
      <c r="A494" s="17"/>
      <c r="B494" s="18"/>
      <c r="C494" s="19"/>
      <c r="D494" s="19"/>
      <c r="E494" s="20"/>
      <c r="F494" s="18"/>
      <c r="G494" s="18"/>
      <c r="H494" s="18"/>
      <c r="I494" s="18"/>
      <c r="J494" s="18"/>
      <c r="K494" s="42"/>
      <c r="L494" s="42"/>
      <c r="M494" s="42"/>
      <c r="N494" s="51"/>
      <c r="O494" s="51"/>
      <c r="P494" s="51"/>
      <c r="Q494" s="51"/>
      <c r="R494" s="51"/>
      <c r="S494" s="51"/>
      <c r="T494" s="51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62"/>
      <c r="AJ494" s="33"/>
      <c r="AK494" s="33"/>
      <c r="AL494" s="33"/>
      <c r="AM494" s="33"/>
      <c r="AN494" s="33"/>
      <c r="AO494" s="33"/>
      <c r="AP494" s="33"/>
      <c r="AQ494" s="62"/>
      <c r="AR494" s="33"/>
      <c r="AS494" s="62"/>
      <c r="AT494" s="33"/>
      <c r="AU494" s="33"/>
      <c r="AV494" s="33"/>
      <c r="AW494" s="33"/>
      <c r="AX494" s="33"/>
      <c r="AY494" s="42"/>
      <c r="AZ494" s="43"/>
      <c r="BA494" s="60"/>
      <c r="BB494" s="43"/>
      <c r="BC494" s="42"/>
      <c r="BD494" s="33"/>
      <c r="BE494" s="33"/>
      <c r="BF494" s="33"/>
      <c r="BG494" s="33"/>
      <c r="BH494" s="33"/>
      <c r="BI494" s="33"/>
      <c r="BJ494" s="33"/>
      <c r="BK494" s="33"/>
      <c r="BL494" s="24"/>
      <c r="BM494" s="33"/>
      <c r="BN494" s="33"/>
      <c r="BO494" s="34"/>
      <c r="BP494" s="23"/>
      <c r="BQ494" s="24"/>
      <c r="BR494" s="25"/>
    </row>
    <row r="495" spans="1:70" s="22" customFormat="1" ht="256.5" customHeight="1" x14ac:dyDescent="0.25">
      <c r="A495" s="17"/>
      <c r="B495" s="18"/>
      <c r="C495" s="19"/>
      <c r="D495" s="19"/>
      <c r="E495" s="20"/>
      <c r="F495" s="18"/>
      <c r="G495" s="18"/>
      <c r="H495" s="18"/>
      <c r="I495" s="18"/>
      <c r="J495" s="18"/>
      <c r="K495" s="42"/>
      <c r="L495" s="42"/>
      <c r="M495" s="42"/>
      <c r="N495" s="43"/>
      <c r="O495" s="42"/>
      <c r="P495" s="43"/>
      <c r="Q495" s="43"/>
      <c r="R495" s="43"/>
      <c r="S495" s="43"/>
      <c r="T495" s="4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42"/>
      <c r="AF495" s="43"/>
      <c r="AG495" s="43"/>
      <c r="AH495" s="33"/>
      <c r="AI495" s="60"/>
      <c r="AJ495" s="43"/>
      <c r="AK495" s="43"/>
      <c r="AL495" s="33"/>
      <c r="AM495" s="33"/>
      <c r="AN495" s="33"/>
      <c r="AO495" s="33"/>
      <c r="AP495" s="33"/>
      <c r="AQ495" s="60"/>
      <c r="AR495" s="52"/>
      <c r="AS495" s="60"/>
      <c r="AT495" s="43"/>
      <c r="AU495" s="33"/>
      <c r="AV495" s="33"/>
      <c r="AW495" s="33"/>
      <c r="AX495" s="33"/>
      <c r="AY495" s="42"/>
      <c r="AZ495" s="43"/>
      <c r="BA495" s="60"/>
      <c r="BB495" s="43"/>
      <c r="BC495" s="43"/>
      <c r="BD495" s="33"/>
      <c r="BE495" s="33"/>
      <c r="BF495" s="33"/>
      <c r="BG495" s="33"/>
      <c r="BH495" s="33"/>
      <c r="BI495" s="33"/>
      <c r="BJ495" s="33"/>
      <c r="BK495" s="33"/>
      <c r="BL495" s="24"/>
      <c r="BM495" s="33"/>
      <c r="BN495" s="33"/>
      <c r="BO495" s="34"/>
      <c r="BP495" s="23"/>
      <c r="BQ495" s="24"/>
      <c r="BR495" s="25"/>
    </row>
    <row r="496" spans="1:70" s="22" customFormat="1" ht="153.75" customHeight="1" x14ac:dyDescent="0.25">
      <c r="A496" s="17"/>
      <c r="B496" s="18"/>
      <c r="C496" s="19"/>
      <c r="D496" s="19"/>
      <c r="E496" s="20"/>
      <c r="F496" s="18"/>
      <c r="G496" s="18"/>
      <c r="H496" s="18"/>
      <c r="I496" s="18"/>
      <c r="J496" s="18"/>
      <c r="K496" s="42"/>
      <c r="L496" s="42"/>
      <c r="M496" s="42"/>
      <c r="N496" s="34"/>
      <c r="O496" s="34"/>
      <c r="P496" s="34"/>
      <c r="Q496" s="34"/>
      <c r="R496" s="34"/>
      <c r="S496" s="34"/>
      <c r="T496" s="34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42"/>
      <c r="AF496" s="43"/>
      <c r="AG496" s="43"/>
      <c r="AH496" s="33"/>
      <c r="AI496" s="60"/>
      <c r="AJ496" s="43"/>
      <c r="AK496" s="43"/>
      <c r="AL496" s="33"/>
      <c r="AM496" s="33"/>
      <c r="AN496" s="33"/>
      <c r="AO496" s="33"/>
      <c r="AP496" s="33"/>
      <c r="AQ496" s="60"/>
      <c r="AR496" s="52"/>
      <c r="AS496" s="60"/>
      <c r="AT496" s="43"/>
      <c r="AU496" s="33"/>
      <c r="AV496" s="33"/>
      <c r="AW496" s="33"/>
      <c r="AX496" s="33"/>
      <c r="AY496" s="42"/>
      <c r="AZ496" s="43"/>
      <c r="BA496" s="60"/>
      <c r="BB496" s="43"/>
      <c r="BC496" s="42"/>
      <c r="BD496" s="33"/>
      <c r="BE496" s="33"/>
      <c r="BF496" s="33"/>
      <c r="BG496" s="33"/>
      <c r="BH496" s="33"/>
      <c r="BI496" s="33"/>
      <c r="BJ496" s="33"/>
      <c r="BK496" s="33"/>
      <c r="BL496" s="24"/>
      <c r="BM496" s="33"/>
      <c r="BN496" s="33"/>
      <c r="BO496" s="34"/>
      <c r="BP496" s="23"/>
      <c r="BQ496" s="24"/>
      <c r="BR496" s="25"/>
    </row>
    <row r="497" spans="1:70" s="22" customFormat="1" ht="164.25" customHeight="1" x14ac:dyDescent="0.25">
      <c r="A497" s="17"/>
      <c r="B497" s="18"/>
      <c r="C497" s="19"/>
      <c r="D497" s="19"/>
      <c r="E497" s="20"/>
      <c r="F497" s="18"/>
      <c r="G497" s="18"/>
      <c r="H497" s="18"/>
      <c r="I497" s="18"/>
      <c r="J497" s="18"/>
      <c r="K497" s="42"/>
      <c r="L497" s="42"/>
      <c r="M497" s="60"/>
      <c r="N497" s="32"/>
      <c r="O497" s="31"/>
      <c r="P497" s="32"/>
      <c r="Q497" s="32"/>
      <c r="R497" s="32"/>
      <c r="S497" s="32"/>
      <c r="T497" s="32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42"/>
      <c r="AF497" s="43"/>
      <c r="AG497" s="43"/>
      <c r="AH497" s="33"/>
      <c r="AI497" s="60"/>
      <c r="AJ497" s="43"/>
      <c r="AK497" s="43"/>
      <c r="AL497" s="33"/>
      <c r="AM497" s="33"/>
      <c r="AN497" s="33"/>
      <c r="AO497" s="33"/>
      <c r="AP497" s="33"/>
      <c r="AQ497" s="60"/>
      <c r="AR497" s="52"/>
      <c r="AS497" s="60"/>
      <c r="AT497" s="43"/>
      <c r="AU497" s="33"/>
      <c r="AV497" s="33"/>
      <c r="AW497" s="33"/>
      <c r="AX497" s="33"/>
      <c r="AY497" s="42"/>
      <c r="AZ497" s="43"/>
      <c r="BA497" s="60"/>
      <c r="BB497" s="43"/>
      <c r="BC497" s="42"/>
      <c r="BD497" s="33"/>
      <c r="BE497" s="33"/>
      <c r="BF497" s="33"/>
      <c r="BG497" s="33"/>
      <c r="BH497" s="33"/>
      <c r="BI497" s="33"/>
      <c r="BJ497" s="33"/>
      <c r="BK497" s="33"/>
      <c r="BL497" s="24"/>
      <c r="BM497" s="33"/>
      <c r="BN497" s="33"/>
      <c r="BO497" s="34"/>
      <c r="BP497" s="23"/>
      <c r="BQ497" s="24"/>
      <c r="BR497" s="25"/>
    </row>
    <row r="498" spans="1:70" s="22" customFormat="1" ht="389.25" customHeight="1" x14ac:dyDescent="0.25">
      <c r="A498" s="17"/>
      <c r="B498" s="18"/>
      <c r="C498" s="19"/>
      <c r="D498" s="19"/>
      <c r="E498" s="20"/>
      <c r="F498" s="18"/>
      <c r="G498" s="18"/>
      <c r="H498" s="18"/>
      <c r="I498" s="18"/>
      <c r="J498" s="18"/>
      <c r="K498" s="42"/>
      <c r="L498" s="42"/>
      <c r="M498" s="42"/>
      <c r="N498" s="52"/>
      <c r="O498" s="52"/>
      <c r="P498" s="52"/>
      <c r="Q498" s="52"/>
      <c r="R498" s="52"/>
      <c r="S498" s="52"/>
      <c r="T498" s="52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42"/>
      <c r="AF498" s="52"/>
      <c r="AG498" s="52"/>
      <c r="AH498" s="33"/>
      <c r="AI498" s="60"/>
      <c r="AJ498" s="52"/>
      <c r="AK498" s="52"/>
      <c r="AL498" s="33"/>
      <c r="AM498" s="33"/>
      <c r="AN498" s="33"/>
      <c r="AO498" s="33"/>
      <c r="AP498" s="33"/>
      <c r="AQ498" s="60"/>
      <c r="AR498" s="52"/>
      <c r="AS498" s="60"/>
      <c r="AT498" s="52"/>
      <c r="AU498" s="33"/>
      <c r="AV498" s="33"/>
      <c r="AW498" s="33"/>
      <c r="AX498" s="33"/>
      <c r="AY498" s="42"/>
      <c r="AZ498" s="43"/>
      <c r="BA498" s="60"/>
      <c r="BB498" s="52"/>
      <c r="BC498" s="52"/>
      <c r="BD498" s="33"/>
      <c r="BE498" s="33"/>
      <c r="BF498" s="33"/>
      <c r="BG498" s="33"/>
      <c r="BH498" s="33"/>
      <c r="BI498" s="33"/>
      <c r="BJ498" s="33"/>
      <c r="BK498" s="33"/>
      <c r="BL498" s="24"/>
      <c r="BM498" s="33"/>
      <c r="BN498" s="33"/>
      <c r="BO498" s="34"/>
      <c r="BP498" s="23"/>
      <c r="BQ498" s="24"/>
      <c r="BR498" s="25"/>
    </row>
    <row r="499" spans="1:70" s="22" customFormat="1" ht="121.5" customHeight="1" x14ac:dyDescent="0.25">
      <c r="A499" s="17"/>
      <c r="B499" s="18"/>
      <c r="C499" s="19"/>
      <c r="D499" s="19"/>
      <c r="E499" s="20"/>
      <c r="F499" s="18"/>
      <c r="G499" s="18"/>
      <c r="H499" s="18"/>
      <c r="I499" s="18"/>
      <c r="J499" s="18"/>
      <c r="K499" s="42"/>
      <c r="L499" s="42"/>
      <c r="M499" s="42"/>
      <c r="N499" s="52"/>
      <c r="O499" s="52"/>
      <c r="P499" s="52"/>
      <c r="Q499" s="52"/>
      <c r="R499" s="52"/>
      <c r="S499" s="52"/>
      <c r="T499" s="52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42"/>
      <c r="AF499" s="43"/>
      <c r="AG499" s="43"/>
      <c r="AH499" s="33"/>
      <c r="AI499" s="60"/>
      <c r="AJ499" s="43"/>
      <c r="AK499" s="43"/>
      <c r="AL499" s="33"/>
      <c r="AM499" s="33"/>
      <c r="AN499" s="33"/>
      <c r="AO499" s="33"/>
      <c r="AP499" s="33"/>
      <c r="AQ499" s="60"/>
      <c r="AR499" s="43"/>
      <c r="AS499" s="60"/>
      <c r="AT499" s="43"/>
      <c r="AU499" s="33"/>
      <c r="AV499" s="33"/>
      <c r="AW499" s="33"/>
      <c r="AX499" s="33"/>
      <c r="AY499" s="42"/>
      <c r="AZ499" s="43"/>
      <c r="BA499" s="60"/>
      <c r="BB499" s="43"/>
      <c r="BC499" s="43"/>
      <c r="BD499" s="33"/>
      <c r="BE499" s="33"/>
      <c r="BF499" s="33"/>
      <c r="BG499" s="33"/>
      <c r="BH499" s="33"/>
      <c r="BI499" s="33"/>
      <c r="BJ499" s="33"/>
      <c r="BK499" s="33"/>
      <c r="BL499" s="24"/>
      <c r="BM499" s="33"/>
      <c r="BN499" s="33"/>
      <c r="BO499" s="34"/>
      <c r="BP499" s="23"/>
      <c r="BQ499" s="24"/>
      <c r="BR499" s="25"/>
    </row>
    <row r="500" spans="1:70" s="22" customFormat="1" ht="121.5" customHeight="1" x14ac:dyDescent="0.25">
      <c r="A500" s="17"/>
      <c r="B500" s="18"/>
      <c r="C500" s="19"/>
      <c r="D500" s="19"/>
      <c r="E500" s="20"/>
      <c r="F500" s="18"/>
      <c r="G500" s="18"/>
      <c r="H500" s="18"/>
      <c r="I500" s="18"/>
      <c r="J500" s="18"/>
      <c r="K500" s="42"/>
      <c r="L500" s="42"/>
      <c r="M500" s="42"/>
      <c r="N500" s="52"/>
      <c r="O500" s="52"/>
      <c r="P500" s="52"/>
      <c r="Q500" s="52"/>
      <c r="R500" s="52"/>
      <c r="S500" s="52"/>
      <c r="T500" s="52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42"/>
      <c r="AF500" s="43"/>
      <c r="AG500" s="43"/>
      <c r="AH500" s="33"/>
      <c r="AI500" s="60"/>
      <c r="AJ500" s="43"/>
      <c r="AK500" s="43"/>
      <c r="AL500" s="33"/>
      <c r="AM500" s="33"/>
      <c r="AN500" s="33"/>
      <c r="AO500" s="33"/>
      <c r="AP500" s="33"/>
      <c r="AQ500" s="60"/>
      <c r="AR500" s="43"/>
      <c r="AS500" s="60"/>
      <c r="AT500" s="43"/>
      <c r="AU500" s="33"/>
      <c r="AV500" s="33"/>
      <c r="AW500" s="33"/>
      <c r="AX500" s="33"/>
      <c r="AY500" s="42"/>
      <c r="AZ500" s="43"/>
      <c r="BA500" s="60"/>
      <c r="BB500" s="43"/>
      <c r="BC500" s="43"/>
      <c r="BD500" s="33"/>
      <c r="BE500" s="33"/>
      <c r="BF500" s="33"/>
      <c r="BG500" s="33"/>
      <c r="BH500" s="33"/>
      <c r="BI500" s="33"/>
      <c r="BJ500" s="33"/>
      <c r="BK500" s="33"/>
      <c r="BL500" s="24"/>
      <c r="BM500" s="33"/>
      <c r="BN500" s="33"/>
      <c r="BO500" s="34"/>
      <c r="BP500" s="23"/>
      <c r="BQ500" s="24"/>
      <c r="BR500" s="25"/>
    </row>
    <row r="501" spans="1:70" s="22" customFormat="1" ht="121.5" customHeight="1" x14ac:dyDescent="0.25">
      <c r="A501" s="17"/>
      <c r="B501" s="18"/>
      <c r="C501" s="19"/>
      <c r="D501" s="19"/>
      <c r="E501" s="20"/>
      <c r="F501" s="18"/>
      <c r="G501" s="18"/>
      <c r="H501" s="18"/>
      <c r="I501" s="18"/>
      <c r="J501" s="18"/>
      <c r="K501" s="42"/>
      <c r="L501" s="42"/>
      <c r="M501" s="42"/>
      <c r="N501" s="52"/>
      <c r="O501" s="52"/>
      <c r="P501" s="52"/>
      <c r="Q501" s="52"/>
      <c r="R501" s="52"/>
      <c r="S501" s="52"/>
      <c r="T501" s="52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42"/>
      <c r="AF501" s="43"/>
      <c r="AG501" s="43"/>
      <c r="AH501" s="33"/>
      <c r="AI501" s="60"/>
      <c r="AJ501" s="43"/>
      <c r="AK501" s="43"/>
      <c r="AL501" s="33"/>
      <c r="AM501" s="33"/>
      <c r="AN501" s="33"/>
      <c r="AO501" s="33"/>
      <c r="AP501" s="33"/>
      <c r="AQ501" s="60"/>
      <c r="AR501" s="43"/>
      <c r="AS501" s="60"/>
      <c r="AT501" s="43"/>
      <c r="AU501" s="33"/>
      <c r="AV501" s="33"/>
      <c r="AW501" s="33"/>
      <c r="AX501" s="33"/>
      <c r="AY501" s="42"/>
      <c r="AZ501" s="43"/>
      <c r="BA501" s="60"/>
      <c r="BB501" s="43"/>
      <c r="BC501" s="43"/>
      <c r="BD501" s="33"/>
      <c r="BE501" s="33"/>
      <c r="BF501" s="33"/>
      <c r="BG501" s="33"/>
      <c r="BH501" s="33"/>
      <c r="BI501" s="33"/>
      <c r="BJ501" s="33"/>
      <c r="BK501" s="33"/>
      <c r="BL501" s="24"/>
      <c r="BM501" s="33"/>
      <c r="BN501" s="33"/>
      <c r="BO501" s="34"/>
      <c r="BP501" s="23"/>
      <c r="BQ501" s="24"/>
      <c r="BR501" s="25"/>
    </row>
    <row r="502" spans="1:70" s="22" customFormat="1" ht="121.5" customHeight="1" x14ac:dyDescent="0.25">
      <c r="A502" s="17"/>
      <c r="B502" s="18"/>
      <c r="C502" s="19"/>
      <c r="D502" s="19"/>
      <c r="E502" s="20"/>
      <c r="F502" s="18"/>
      <c r="G502" s="18"/>
      <c r="H502" s="18"/>
      <c r="I502" s="18"/>
      <c r="J502" s="18"/>
      <c r="K502" s="42"/>
      <c r="L502" s="42"/>
      <c r="M502" s="42"/>
      <c r="N502" s="52"/>
      <c r="O502" s="52"/>
      <c r="P502" s="52"/>
      <c r="Q502" s="52"/>
      <c r="R502" s="52"/>
      <c r="S502" s="52"/>
      <c r="T502" s="52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42"/>
      <c r="AF502" s="43"/>
      <c r="AG502" s="43"/>
      <c r="AH502" s="33"/>
      <c r="AI502" s="60"/>
      <c r="AJ502" s="43"/>
      <c r="AK502" s="43"/>
      <c r="AL502" s="33"/>
      <c r="AM502" s="33"/>
      <c r="AN502" s="33"/>
      <c r="AO502" s="33"/>
      <c r="AP502" s="33"/>
      <c r="AQ502" s="60"/>
      <c r="AR502" s="43"/>
      <c r="AS502" s="60"/>
      <c r="AT502" s="43"/>
      <c r="AU502" s="33"/>
      <c r="AV502" s="33"/>
      <c r="AW502" s="33"/>
      <c r="AX502" s="33"/>
      <c r="AY502" s="42"/>
      <c r="AZ502" s="43"/>
      <c r="BA502" s="60"/>
      <c r="BB502" s="43"/>
      <c r="BC502" s="43"/>
      <c r="BD502" s="33"/>
      <c r="BE502" s="33"/>
      <c r="BF502" s="33"/>
      <c r="BG502" s="33"/>
      <c r="BH502" s="33"/>
      <c r="BI502" s="33"/>
      <c r="BJ502" s="33"/>
      <c r="BK502" s="33"/>
      <c r="BL502" s="24"/>
      <c r="BM502" s="33"/>
      <c r="BN502" s="33"/>
      <c r="BO502" s="34"/>
      <c r="BP502" s="23"/>
      <c r="BQ502" s="24"/>
      <c r="BR502" s="25"/>
    </row>
    <row r="503" spans="1:70" s="22" customFormat="1" ht="121.5" customHeight="1" x14ac:dyDescent="0.25">
      <c r="A503" s="17"/>
      <c r="B503" s="18"/>
      <c r="C503" s="19"/>
      <c r="D503" s="19"/>
      <c r="E503" s="20"/>
      <c r="F503" s="18"/>
      <c r="G503" s="18"/>
      <c r="H503" s="18"/>
      <c r="I503" s="18"/>
      <c r="J503" s="18"/>
      <c r="K503" s="42"/>
      <c r="L503" s="42"/>
      <c r="M503" s="42"/>
      <c r="N503" s="52"/>
      <c r="O503" s="52"/>
      <c r="P503" s="52"/>
      <c r="Q503" s="52"/>
      <c r="R503" s="52"/>
      <c r="S503" s="52"/>
      <c r="T503" s="52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42"/>
      <c r="AF503" s="43"/>
      <c r="AG503" s="43"/>
      <c r="AH503" s="33"/>
      <c r="AI503" s="60"/>
      <c r="AJ503" s="43"/>
      <c r="AK503" s="43"/>
      <c r="AL503" s="33"/>
      <c r="AM503" s="33"/>
      <c r="AN503" s="33"/>
      <c r="AO503" s="33"/>
      <c r="AP503" s="33"/>
      <c r="AQ503" s="60"/>
      <c r="AR503" s="43"/>
      <c r="AS503" s="60"/>
      <c r="AT503" s="43"/>
      <c r="AU503" s="33"/>
      <c r="AV503" s="33"/>
      <c r="AW503" s="33"/>
      <c r="AX503" s="33"/>
      <c r="AY503" s="42"/>
      <c r="AZ503" s="43"/>
      <c r="BA503" s="60"/>
      <c r="BB503" s="43"/>
      <c r="BC503" s="43"/>
      <c r="BD503" s="33"/>
      <c r="BE503" s="33"/>
      <c r="BF503" s="33"/>
      <c r="BG503" s="33"/>
      <c r="BH503" s="33"/>
      <c r="BI503" s="33"/>
      <c r="BJ503" s="33"/>
      <c r="BK503" s="33"/>
      <c r="BL503" s="24"/>
      <c r="BM503" s="33"/>
      <c r="BN503" s="33"/>
      <c r="BO503" s="34"/>
      <c r="BP503" s="23"/>
      <c r="BQ503" s="24"/>
      <c r="BR503" s="25"/>
    </row>
    <row r="504" spans="1:70" s="22" customFormat="1" ht="409.6" customHeight="1" x14ac:dyDescent="0.25">
      <c r="A504" s="17"/>
      <c r="B504" s="18"/>
      <c r="C504" s="19"/>
      <c r="D504" s="19"/>
      <c r="E504" s="20"/>
      <c r="F504" s="18"/>
      <c r="G504" s="18"/>
      <c r="H504" s="18"/>
      <c r="I504" s="18"/>
      <c r="J504" s="18"/>
      <c r="K504" s="42"/>
      <c r="L504" s="42"/>
      <c r="M504" s="42"/>
      <c r="N504" s="43"/>
      <c r="O504" s="42"/>
      <c r="P504" s="43"/>
      <c r="Q504" s="43"/>
      <c r="R504" s="43"/>
      <c r="S504" s="43"/>
      <c r="T504" s="4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62"/>
      <c r="AJ504" s="33"/>
      <c r="AK504" s="33"/>
      <c r="AL504" s="33"/>
      <c r="AM504" s="33"/>
      <c r="AN504" s="33"/>
      <c r="AO504" s="33"/>
      <c r="AP504" s="33"/>
      <c r="AQ504" s="62"/>
      <c r="AR504" s="33"/>
      <c r="AS504" s="62"/>
      <c r="AT504" s="33"/>
      <c r="AU504" s="33"/>
      <c r="AV504" s="33"/>
      <c r="AW504" s="33"/>
      <c r="AX504" s="33"/>
      <c r="AY504" s="42"/>
      <c r="AZ504" s="43"/>
      <c r="BA504" s="60"/>
      <c r="BB504" s="43"/>
      <c r="BC504" s="42"/>
      <c r="BD504" s="33"/>
      <c r="BE504" s="33"/>
      <c r="BF504" s="33"/>
      <c r="BG504" s="33"/>
      <c r="BH504" s="33"/>
      <c r="BI504" s="33"/>
      <c r="BJ504" s="33"/>
      <c r="BK504" s="33"/>
      <c r="BL504" s="24"/>
      <c r="BM504" s="33"/>
      <c r="BN504" s="33"/>
      <c r="BO504" s="34"/>
      <c r="BP504" s="23"/>
      <c r="BQ504" s="24"/>
      <c r="BR504" s="25"/>
    </row>
    <row r="505" spans="1:70" s="22" customFormat="1" ht="409.6" customHeight="1" x14ac:dyDescent="0.25">
      <c r="A505" s="17"/>
      <c r="B505" s="18"/>
      <c r="C505" s="19"/>
      <c r="D505" s="19"/>
      <c r="E505" s="20"/>
      <c r="F505" s="18"/>
      <c r="G505" s="18"/>
      <c r="H505" s="18"/>
      <c r="I505" s="18"/>
      <c r="J505" s="18"/>
      <c r="K505" s="42"/>
      <c r="L505" s="42"/>
      <c r="M505" s="60"/>
      <c r="N505" s="63"/>
      <c r="O505" s="63"/>
      <c r="P505" s="63"/>
      <c r="Q505" s="63"/>
      <c r="R505" s="63"/>
      <c r="S505" s="63"/>
      <c r="T505" s="6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62"/>
      <c r="AJ505" s="33"/>
      <c r="AK505" s="33"/>
      <c r="AL505" s="33"/>
      <c r="AM505" s="33"/>
      <c r="AN505" s="33"/>
      <c r="AO505" s="33"/>
      <c r="AP505" s="33"/>
      <c r="AQ505" s="62"/>
      <c r="AR505" s="33"/>
      <c r="AS505" s="62"/>
      <c r="AT505" s="33"/>
      <c r="AU505" s="33"/>
      <c r="AV505" s="33"/>
      <c r="AW505" s="33"/>
      <c r="AX505" s="33"/>
      <c r="AY505" s="42"/>
      <c r="AZ505" s="43"/>
      <c r="BA505" s="60"/>
      <c r="BB505" s="43"/>
      <c r="BC505" s="42"/>
      <c r="BD505" s="33"/>
      <c r="BE505" s="33"/>
      <c r="BF505" s="33"/>
      <c r="BG505" s="33"/>
      <c r="BH505" s="33"/>
      <c r="BI505" s="33"/>
      <c r="BJ505" s="33"/>
      <c r="BK505" s="33"/>
      <c r="BL505" s="24"/>
      <c r="BM505" s="33"/>
      <c r="BN505" s="33"/>
      <c r="BO505" s="34"/>
      <c r="BP505" s="23"/>
      <c r="BQ505" s="24"/>
      <c r="BR505" s="25"/>
    </row>
    <row r="506" spans="1:70" s="22" customFormat="1" ht="409.5" customHeight="1" x14ac:dyDescent="0.25">
      <c r="A506" s="17"/>
      <c r="B506" s="18"/>
      <c r="C506" s="19"/>
      <c r="D506" s="19"/>
      <c r="E506" s="20"/>
      <c r="F506" s="18"/>
      <c r="G506" s="18"/>
      <c r="H506" s="18"/>
      <c r="I506" s="18"/>
      <c r="J506" s="18"/>
      <c r="K506" s="42"/>
      <c r="L506" s="42"/>
      <c r="M506" s="42"/>
      <c r="N506" s="52"/>
      <c r="O506" s="52"/>
      <c r="P506" s="52"/>
      <c r="Q506" s="52"/>
      <c r="R506" s="52"/>
      <c r="S506" s="52"/>
      <c r="T506" s="52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62"/>
      <c r="AJ506" s="33"/>
      <c r="AK506" s="33"/>
      <c r="AL506" s="33"/>
      <c r="AM506" s="33"/>
      <c r="AN506" s="33"/>
      <c r="AO506" s="33"/>
      <c r="AP506" s="33"/>
      <c r="AQ506" s="62"/>
      <c r="AR506" s="33"/>
      <c r="AS506" s="62"/>
      <c r="AT506" s="33"/>
      <c r="AU506" s="33"/>
      <c r="AV506" s="33"/>
      <c r="AW506" s="33"/>
      <c r="AX506" s="33"/>
      <c r="AY506" s="42"/>
      <c r="AZ506" s="43"/>
      <c r="BA506" s="60"/>
      <c r="BB506" s="52"/>
      <c r="BC506" s="52"/>
      <c r="BD506" s="33"/>
      <c r="BE506" s="33"/>
      <c r="BF506" s="33"/>
      <c r="BG506" s="33"/>
      <c r="BH506" s="33"/>
      <c r="BI506" s="33"/>
      <c r="BJ506" s="33"/>
      <c r="BK506" s="33"/>
      <c r="BL506" s="24"/>
      <c r="BM506" s="33"/>
      <c r="BN506" s="33"/>
      <c r="BO506" s="34"/>
      <c r="BP506" s="23"/>
      <c r="BQ506" s="24"/>
      <c r="BR506" s="25"/>
    </row>
    <row r="507" spans="1:70" s="22" customFormat="1" ht="409.5" customHeight="1" x14ac:dyDescent="0.25">
      <c r="A507" s="17"/>
      <c r="B507" s="18"/>
      <c r="C507" s="19"/>
      <c r="D507" s="19"/>
      <c r="E507" s="20"/>
      <c r="F507" s="18"/>
      <c r="G507" s="18"/>
      <c r="H507" s="18"/>
      <c r="I507" s="18"/>
      <c r="J507" s="18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60"/>
      <c r="BB507" s="42"/>
      <c r="BC507" s="42"/>
      <c r="BD507" s="42"/>
      <c r="BE507" s="42"/>
      <c r="BF507" s="43"/>
      <c r="BG507" s="42"/>
      <c r="BH507" s="42"/>
      <c r="BI507" s="43"/>
      <c r="BJ507" s="33"/>
      <c r="BK507" s="33"/>
      <c r="BL507" s="24"/>
      <c r="BM507" s="33"/>
      <c r="BN507" s="33"/>
      <c r="BO507" s="34"/>
      <c r="BP507" s="23"/>
      <c r="BQ507" s="24"/>
      <c r="BR507" s="25"/>
    </row>
    <row r="508" spans="1:70" s="22" customFormat="1" ht="171.75" customHeight="1" x14ac:dyDescent="0.25">
      <c r="A508" s="17"/>
      <c r="B508" s="18"/>
      <c r="C508" s="19"/>
      <c r="D508" s="19"/>
      <c r="E508" s="20"/>
      <c r="F508" s="18"/>
      <c r="G508" s="18"/>
      <c r="H508" s="18"/>
      <c r="I508" s="18"/>
      <c r="J508" s="18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60"/>
      <c r="BB508" s="60"/>
      <c r="BC508" s="42"/>
      <c r="BD508" s="42"/>
      <c r="BE508" s="42"/>
      <c r="BF508" s="43"/>
      <c r="BG508" s="42"/>
      <c r="BH508" s="42"/>
      <c r="BI508" s="43"/>
      <c r="BJ508" s="33"/>
      <c r="BK508" s="33"/>
      <c r="BL508" s="24"/>
      <c r="BM508" s="33"/>
      <c r="BN508" s="33"/>
      <c r="BO508" s="34"/>
      <c r="BP508" s="23"/>
      <c r="BQ508" s="24"/>
      <c r="BR508" s="25"/>
    </row>
    <row r="509" spans="1:70" s="22" customFormat="1" ht="251.25" customHeight="1" x14ac:dyDescent="0.25">
      <c r="A509" s="17"/>
      <c r="B509" s="18"/>
      <c r="C509" s="19"/>
      <c r="D509" s="19"/>
      <c r="E509" s="20"/>
      <c r="F509" s="18"/>
      <c r="G509" s="18"/>
      <c r="H509" s="18"/>
      <c r="I509" s="18"/>
      <c r="J509" s="18"/>
      <c r="K509" s="42"/>
      <c r="L509" s="42"/>
      <c r="M509" s="60"/>
      <c r="N509" s="28"/>
      <c r="O509" s="18"/>
      <c r="P509" s="28"/>
      <c r="Q509" s="28"/>
      <c r="R509" s="28"/>
      <c r="S509" s="28"/>
      <c r="T509" s="28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42"/>
      <c r="AF509" s="43"/>
      <c r="AG509" s="43"/>
      <c r="AH509" s="33"/>
      <c r="AI509" s="60"/>
      <c r="AJ509" s="43"/>
      <c r="AK509" s="43"/>
      <c r="AL509" s="33"/>
      <c r="AM509" s="33"/>
      <c r="AN509" s="33"/>
      <c r="AO509" s="33"/>
      <c r="AP509" s="33"/>
      <c r="AQ509" s="60"/>
      <c r="AR509" s="43"/>
      <c r="AS509" s="60"/>
      <c r="AT509" s="43"/>
      <c r="AU509" s="33"/>
      <c r="AV509" s="33"/>
      <c r="AW509" s="33"/>
      <c r="AX509" s="33"/>
      <c r="AY509" s="42"/>
      <c r="AZ509" s="43"/>
      <c r="BA509" s="60"/>
      <c r="BB509" s="43"/>
      <c r="BC509" s="43"/>
      <c r="BD509" s="33"/>
      <c r="BE509" s="33"/>
      <c r="BF509" s="33"/>
      <c r="BG509" s="33"/>
      <c r="BH509" s="33"/>
      <c r="BI509" s="33"/>
      <c r="BJ509" s="33"/>
      <c r="BK509" s="33"/>
      <c r="BL509" s="24"/>
      <c r="BM509" s="33"/>
      <c r="BN509" s="33"/>
      <c r="BO509" s="34"/>
      <c r="BP509" s="23"/>
      <c r="BQ509" s="24"/>
      <c r="BR509" s="25"/>
    </row>
    <row r="510" spans="1:70" s="22" customFormat="1" ht="409.5" customHeight="1" x14ac:dyDescent="0.25">
      <c r="A510" s="17"/>
      <c r="B510" s="18"/>
      <c r="C510" s="19"/>
      <c r="D510" s="19"/>
      <c r="E510" s="20"/>
      <c r="F510" s="18"/>
      <c r="G510" s="18"/>
      <c r="H510" s="18"/>
      <c r="I510" s="18"/>
      <c r="J510" s="18"/>
      <c r="K510" s="42"/>
      <c r="L510" s="42"/>
      <c r="M510" s="42"/>
      <c r="N510" s="43"/>
      <c r="O510" s="42"/>
      <c r="P510" s="43"/>
      <c r="Q510" s="43"/>
      <c r="R510" s="43"/>
      <c r="S510" s="43"/>
      <c r="T510" s="4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42"/>
      <c r="AF510" s="43"/>
      <c r="AG510" s="43"/>
      <c r="AH510" s="33"/>
      <c r="AI510" s="60"/>
      <c r="AJ510" s="43"/>
      <c r="AK510" s="43"/>
      <c r="AL510" s="33"/>
      <c r="AM510" s="33"/>
      <c r="AN510" s="33"/>
      <c r="AO510" s="33"/>
      <c r="AP510" s="33"/>
      <c r="AQ510" s="60"/>
      <c r="AR510" s="43"/>
      <c r="AS510" s="60"/>
      <c r="AT510" s="43"/>
      <c r="AU510" s="33"/>
      <c r="AV510" s="33"/>
      <c r="AW510" s="33"/>
      <c r="AX510" s="33"/>
      <c r="AY510" s="42"/>
      <c r="AZ510" s="43"/>
      <c r="BA510" s="60"/>
      <c r="BB510" s="43"/>
      <c r="BC510" s="43"/>
      <c r="BD510" s="33"/>
      <c r="BE510" s="33"/>
      <c r="BF510" s="33"/>
      <c r="BG510" s="33"/>
      <c r="BH510" s="33"/>
      <c r="BI510" s="33"/>
      <c r="BJ510" s="33"/>
      <c r="BK510" s="33"/>
      <c r="BL510" s="24"/>
      <c r="BM510" s="33"/>
      <c r="BN510" s="33"/>
      <c r="BO510" s="34"/>
      <c r="BP510" s="23"/>
      <c r="BQ510" s="24"/>
      <c r="BR510" s="25"/>
    </row>
    <row r="511" spans="1:70" s="22" customFormat="1" ht="209.25" customHeight="1" x14ac:dyDescent="0.25">
      <c r="A511" s="17"/>
      <c r="B511" s="18"/>
      <c r="C511" s="19"/>
      <c r="D511" s="19"/>
      <c r="E511" s="20"/>
      <c r="F511" s="18"/>
      <c r="G511" s="18"/>
      <c r="H511" s="18"/>
      <c r="I511" s="18"/>
      <c r="J511" s="18"/>
      <c r="K511" s="42"/>
      <c r="L511" s="42"/>
      <c r="M511" s="60"/>
      <c r="N511" s="32"/>
      <c r="O511" s="31"/>
      <c r="P511" s="32"/>
      <c r="Q511" s="32"/>
      <c r="R511" s="32"/>
      <c r="S511" s="32"/>
      <c r="T511" s="32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42"/>
      <c r="AF511" s="43"/>
      <c r="AG511" s="43"/>
      <c r="AH511" s="33"/>
      <c r="AI511" s="60"/>
      <c r="AJ511" s="43"/>
      <c r="AK511" s="43"/>
      <c r="AL511" s="33"/>
      <c r="AM511" s="33"/>
      <c r="AN511" s="33"/>
      <c r="AO511" s="33"/>
      <c r="AP511" s="33"/>
      <c r="AQ511" s="60"/>
      <c r="AR511" s="43"/>
      <c r="AS511" s="60"/>
      <c r="AT511" s="43"/>
      <c r="AU511" s="33"/>
      <c r="AV511" s="33"/>
      <c r="AW511" s="33"/>
      <c r="AX511" s="33"/>
      <c r="AY511" s="42"/>
      <c r="AZ511" s="43"/>
      <c r="BA511" s="60"/>
      <c r="BB511" s="43"/>
      <c r="BC511" s="43"/>
      <c r="BD511" s="33"/>
      <c r="BE511" s="33"/>
      <c r="BF511" s="33"/>
      <c r="BG511" s="33"/>
      <c r="BH511" s="33"/>
      <c r="BI511" s="33"/>
      <c r="BJ511" s="33"/>
      <c r="BK511" s="33"/>
      <c r="BL511" s="24"/>
      <c r="BM511" s="33"/>
      <c r="BN511" s="33"/>
      <c r="BO511" s="34"/>
      <c r="BP511" s="23"/>
      <c r="BQ511" s="24"/>
      <c r="BR511" s="25"/>
    </row>
    <row r="512" spans="1:70" s="22" customFormat="1" ht="198.75" customHeight="1" x14ac:dyDescent="0.25">
      <c r="A512" s="17"/>
      <c r="B512" s="18"/>
      <c r="C512" s="19"/>
      <c r="D512" s="19"/>
      <c r="E512" s="20"/>
      <c r="F512" s="18"/>
      <c r="G512" s="18"/>
      <c r="H512" s="18"/>
      <c r="I512" s="18"/>
      <c r="J512" s="18"/>
      <c r="K512" s="42"/>
      <c r="L512" s="42"/>
      <c r="M512" s="60"/>
      <c r="N512" s="32"/>
      <c r="O512" s="31"/>
      <c r="P512" s="32"/>
      <c r="Q512" s="32"/>
      <c r="R512" s="32"/>
      <c r="S512" s="32"/>
      <c r="T512" s="32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62"/>
      <c r="AJ512" s="33"/>
      <c r="AK512" s="33"/>
      <c r="AL512" s="33"/>
      <c r="AM512" s="33"/>
      <c r="AN512" s="33"/>
      <c r="AO512" s="33"/>
      <c r="AP512" s="33"/>
      <c r="AQ512" s="62"/>
      <c r="AR512" s="33"/>
      <c r="AS512" s="62"/>
      <c r="AT512" s="33"/>
      <c r="AU512" s="33"/>
      <c r="AV512" s="33"/>
      <c r="AW512" s="33"/>
      <c r="AX512" s="33"/>
      <c r="AY512" s="42"/>
      <c r="AZ512" s="43"/>
      <c r="BA512" s="60"/>
      <c r="BB512" s="43"/>
      <c r="BC512" s="42"/>
      <c r="BD512" s="33"/>
      <c r="BE512" s="33"/>
      <c r="BF512" s="33"/>
      <c r="BG512" s="33"/>
      <c r="BH512" s="33"/>
      <c r="BI512" s="33"/>
      <c r="BJ512" s="33"/>
      <c r="BK512" s="33"/>
      <c r="BL512" s="24"/>
      <c r="BM512" s="33"/>
      <c r="BN512" s="33"/>
      <c r="BO512" s="34"/>
      <c r="BP512" s="23"/>
      <c r="BQ512" s="24"/>
      <c r="BR512" s="25"/>
    </row>
    <row r="513" spans="1:70" s="22" customFormat="1" ht="408.75" customHeight="1" x14ac:dyDescent="0.25">
      <c r="A513" s="17"/>
      <c r="B513" s="18"/>
      <c r="C513" s="19"/>
      <c r="D513" s="19"/>
      <c r="E513" s="20"/>
      <c r="F513" s="18"/>
      <c r="G513" s="18"/>
      <c r="H513" s="18"/>
      <c r="I513" s="18"/>
      <c r="J513" s="18"/>
      <c r="K513" s="42"/>
      <c r="L513" s="42"/>
      <c r="M513" s="60"/>
      <c r="N513" s="32"/>
      <c r="O513" s="31"/>
      <c r="P513" s="32"/>
      <c r="Q513" s="32"/>
      <c r="R513" s="32"/>
      <c r="S513" s="32"/>
      <c r="T513" s="32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62"/>
      <c r="AJ513" s="33"/>
      <c r="AK513" s="33"/>
      <c r="AL513" s="33"/>
      <c r="AM513" s="33"/>
      <c r="AN513" s="33"/>
      <c r="AO513" s="33"/>
      <c r="AP513" s="33"/>
      <c r="AQ513" s="62"/>
      <c r="AR513" s="33"/>
      <c r="AS513" s="62"/>
      <c r="AT513" s="33"/>
      <c r="AU513" s="33"/>
      <c r="AV513" s="33"/>
      <c r="AW513" s="33"/>
      <c r="AX513" s="33"/>
      <c r="AY513" s="42"/>
      <c r="AZ513" s="43"/>
      <c r="BA513" s="60"/>
      <c r="BB513" s="43"/>
      <c r="BC513" s="42"/>
      <c r="BD513" s="33"/>
      <c r="BE513" s="33"/>
      <c r="BF513" s="33"/>
      <c r="BG513" s="33"/>
      <c r="BH513" s="33"/>
      <c r="BI513" s="33"/>
      <c r="BJ513" s="33"/>
      <c r="BK513" s="33"/>
      <c r="BL513" s="24"/>
      <c r="BM513" s="33"/>
      <c r="BN513" s="33"/>
      <c r="BO513" s="34"/>
      <c r="BP513" s="23"/>
      <c r="BQ513" s="24"/>
      <c r="BR513" s="25"/>
    </row>
    <row r="514" spans="1:70" s="22" customFormat="1" ht="254.25" customHeight="1" x14ac:dyDescent="0.25">
      <c r="A514" s="17"/>
      <c r="B514" s="18"/>
      <c r="C514" s="19"/>
      <c r="D514" s="19"/>
      <c r="E514" s="20"/>
      <c r="F514" s="18"/>
      <c r="G514" s="18"/>
      <c r="H514" s="18"/>
      <c r="I514" s="18"/>
      <c r="J514" s="18"/>
      <c r="K514" s="42"/>
      <c r="L514" s="42"/>
      <c r="M514" s="60"/>
      <c r="N514" s="32"/>
      <c r="O514" s="31"/>
      <c r="P514" s="32"/>
      <c r="Q514" s="32"/>
      <c r="R514" s="32"/>
      <c r="S514" s="32"/>
      <c r="T514" s="32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62"/>
      <c r="AJ514" s="33"/>
      <c r="AK514" s="33"/>
      <c r="AL514" s="33"/>
      <c r="AM514" s="33"/>
      <c r="AN514" s="33"/>
      <c r="AO514" s="33"/>
      <c r="AP514" s="33"/>
      <c r="AQ514" s="62"/>
      <c r="AR514" s="33"/>
      <c r="AS514" s="62"/>
      <c r="AT514" s="33"/>
      <c r="AU514" s="33"/>
      <c r="AV514" s="33"/>
      <c r="AW514" s="33"/>
      <c r="AX514" s="33"/>
      <c r="AY514" s="42"/>
      <c r="AZ514" s="43"/>
      <c r="BA514" s="60"/>
      <c r="BB514" s="43"/>
      <c r="BC514" s="42"/>
      <c r="BD514" s="33"/>
      <c r="BE514" s="33"/>
      <c r="BF514" s="33"/>
      <c r="BG514" s="33"/>
      <c r="BH514" s="33"/>
      <c r="BI514" s="33"/>
      <c r="BJ514" s="33"/>
      <c r="BK514" s="33"/>
      <c r="BL514" s="24"/>
      <c r="BM514" s="33"/>
      <c r="BN514" s="33"/>
      <c r="BO514" s="34"/>
      <c r="BP514" s="23"/>
      <c r="BQ514" s="24"/>
      <c r="BR514" s="25"/>
    </row>
    <row r="515" spans="1:70" s="22" customFormat="1" ht="261.75" customHeight="1" x14ac:dyDescent="0.25">
      <c r="A515" s="17"/>
      <c r="B515" s="18"/>
      <c r="C515" s="19"/>
      <c r="D515" s="19"/>
      <c r="E515" s="20"/>
      <c r="F515" s="18"/>
      <c r="G515" s="18"/>
      <c r="H515" s="18"/>
      <c r="I515" s="18"/>
      <c r="J515" s="18"/>
      <c r="K515" s="42"/>
      <c r="L515" s="42"/>
      <c r="M515" s="42"/>
      <c r="N515" s="52"/>
      <c r="O515" s="52"/>
      <c r="P515" s="52"/>
      <c r="Q515" s="52"/>
      <c r="R515" s="52"/>
      <c r="S515" s="52"/>
      <c r="T515" s="52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62"/>
      <c r="AJ515" s="33"/>
      <c r="AK515" s="33"/>
      <c r="AL515" s="33"/>
      <c r="AM515" s="33"/>
      <c r="AN515" s="33"/>
      <c r="AO515" s="33"/>
      <c r="AP515" s="33"/>
      <c r="AQ515" s="62"/>
      <c r="AR515" s="33"/>
      <c r="AS515" s="62"/>
      <c r="AT515" s="33"/>
      <c r="AU515" s="33"/>
      <c r="AV515" s="33"/>
      <c r="AW515" s="33"/>
      <c r="AX515" s="33"/>
      <c r="AY515" s="42"/>
      <c r="AZ515" s="43"/>
      <c r="BA515" s="60"/>
      <c r="BB515" s="43"/>
      <c r="BC515" s="42"/>
      <c r="BD515" s="33"/>
      <c r="BE515" s="33"/>
      <c r="BF515" s="33"/>
      <c r="BG515" s="33"/>
      <c r="BH515" s="33"/>
      <c r="BI515" s="33"/>
      <c r="BJ515" s="33"/>
      <c r="BK515" s="33"/>
      <c r="BL515" s="24"/>
      <c r="BM515" s="33"/>
      <c r="BN515" s="33"/>
      <c r="BO515" s="34"/>
      <c r="BP515" s="23"/>
      <c r="BQ515" s="24"/>
      <c r="BR515" s="25"/>
    </row>
    <row r="516" spans="1:70" s="22" customFormat="1" ht="149.25" customHeight="1" x14ac:dyDescent="0.25">
      <c r="A516" s="17"/>
      <c r="B516" s="18"/>
      <c r="C516" s="19"/>
      <c r="D516" s="19"/>
      <c r="E516" s="20"/>
      <c r="F516" s="18"/>
      <c r="G516" s="18"/>
      <c r="H516" s="18"/>
      <c r="I516" s="18"/>
      <c r="J516" s="18"/>
      <c r="K516" s="42"/>
      <c r="L516" s="42"/>
      <c r="M516" s="42"/>
      <c r="N516" s="32"/>
      <c r="O516" s="31"/>
      <c r="P516" s="32"/>
      <c r="Q516" s="32"/>
      <c r="R516" s="32"/>
      <c r="S516" s="32"/>
      <c r="T516" s="32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62"/>
      <c r="AJ516" s="33"/>
      <c r="AK516" s="33"/>
      <c r="AL516" s="33"/>
      <c r="AM516" s="33"/>
      <c r="AN516" s="33"/>
      <c r="AO516" s="33"/>
      <c r="AP516" s="33"/>
      <c r="AQ516" s="62"/>
      <c r="AR516" s="33"/>
      <c r="AS516" s="62"/>
      <c r="AT516" s="33"/>
      <c r="AU516" s="33"/>
      <c r="AV516" s="33"/>
      <c r="AW516" s="33"/>
      <c r="AX516" s="33"/>
      <c r="AY516" s="42"/>
      <c r="AZ516" s="43"/>
      <c r="BA516" s="60"/>
      <c r="BB516" s="43"/>
      <c r="BC516" s="42"/>
      <c r="BD516" s="33"/>
      <c r="BE516" s="33"/>
      <c r="BF516" s="33"/>
      <c r="BG516" s="33"/>
      <c r="BH516" s="33"/>
      <c r="BI516" s="33"/>
      <c r="BJ516" s="33"/>
      <c r="BK516" s="33"/>
      <c r="BL516" s="24"/>
      <c r="BM516" s="33"/>
      <c r="BN516" s="33"/>
      <c r="BO516" s="34"/>
      <c r="BP516" s="23"/>
      <c r="BQ516" s="24"/>
      <c r="BR516" s="25"/>
    </row>
    <row r="517" spans="1:70" s="22" customFormat="1" ht="149.25" customHeight="1" x14ac:dyDescent="0.25">
      <c r="A517" s="17"/>
      <c r="B517" s="18"/>
      <c r="C517" s="19"/>
      <c r="D517" s="19"/>
      <c r="E517" s="20"/>
      <c r="F517" s="18"/>
      <c r="G517" s="18"/>
      <c r="H517" s="18"/>
      <c r="I517" s="18"/>
      <c r="J517" s="18"/>
      <c r="K517" s="42"/>
      <c r="L517" s="42"/>
      <c r="M517" s="60"/>
      <c r="N517" s="32"/>
      <c r="O517" s="31"/>
      <c r="P517" s="32"/>
      <c r="Q517" s="32"/>
      <c r="R517" s="32"/>
      <c r="S517" s="32"/>
      <c r="T517" s="32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62"/>
      <c r="AJ517" s="33"/>
      <c r="AK517" s="33"/>
      <c r="AL517" s="33"/>
      <c r="AM517" s="33"/>
      <c r="AN517" s="33"/>
      <c r="AO517" s="33"/>
      <c r="AP517" s="33"/>
      <c r="AQ517" s="62"/>
      <c r="AR517" s="33"/>
      <c r="AS517" s="62"/>
      <c r="AT517" s="33"/>
      <c r="AU517" s="33"/>
      <c r="AV517" s="33"/>
      <c r="AW517" s="33"/>
      <c r="AX517" s="33"/>
      <c r="AY517" s="42"/>
      <c r="AZ517" s="43"/>
      <c r="BA517" s="60"/>
      <c r="BB517" s="43"/>
      <c r="BC517" s="42"/>
      <c r="BD517" s="33"/>
      <c r="BE517" s="33"/>
      <c r="BF517" s="33"/>
      <c r="BG517" s="33"/>
      <c r="BH517" s="33"/>
      <c r="BI517" s="33"/>
      <c r="BJ517" s="33"/>
      <c r="BK517" s="33"/>
      <c r="BL517" s="24"/>
      <c r="BM517" s="33"/>
      <c r="BN517" s="33"/>
      <c r="BO517" s="34"/>
      <c r="BP517" s="23"/>
      <c r="BQ517" s="24"/>
      <c r="BR517" s="25"/>
    </row>
    <row r="518" spans="1:70" s="22" customFormat="1" ht="149.25" customHeight="1" x14ac:dyDescent="0.25">
      <c r="A518" s="17"/>
      <c r="B518" s="18"/>
      <c r="C518" s="19"/>
      <c r="D518" s="19"/>
      <c r="E518" s="20"/>
      <c r="F518" s="18"/>
      <c r="G518" s="18"/>
      <c r="H518" s="18"/>
      <c r="I518" s="18"/>
      <c r="J518" s="18"/>
      <c r="K518" s="42"/>
      <c r="L518" s="42"/>
      <c r="M518" s="60"/>
      <c r="N518" s="34"/>
      <c r="O518" s="34"/>
      <c r="P518" s="34"/>
      <c r="Q518" s="34"/>
      <c r="R518" s="34"/>
      <c r="S518" s="34"/>
      <c r="T518" s="32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62"/>
      <c r="AJ518" s="33"/>
      <c r="AK518" s="33"/>
      <c r="AL518" s="33"/>
      <c r="AM518" s="33"/>
      <c r="AN518" s="33"/>
      <c r="AO518" s="33"/>
      <c r="AP518" s="33"/>
      <c r="AQ518" s="62"/>
      <c r="AR518" s="33"/>
      <c r="AS518" s="62"/>
      <c r="AT518" s="33"/>
      <c r="AU518" s="33"/>
      <c r="AV518" s="33"/>
      <c r="AW518" s="33"/>
      <c r="AX518" s="33"/>
      <c r="AY518" s="42"/>
      <c r="AZ518" s="43"/>
      <c r="BA518" s="60"/>
      <c r="BB518" s="43"/>
      <c r="BC518" s="42"/>
      <c r="BD518" s="33"/>
      <c r="BE518" s="33"/>
      <c r="BF518" s="33"/>
      <c r="BG518" s="33"/>
      <c r="BH518" s="33"/>
      <c r="BI518" s="33"/>
      <c r="BJ518" s="33"/>
      <c r="BK518" s="33"/>
      <c r="BL518" s="24"/>
      <c r="BM518" s="33"/>
      <c r="BN518" s="33"/>
      <c r="BO518" s="34"/>
      <c r="BP518" s="23"/>
      <c r="BQ518" s="24"/>
      <c r="BR518" s="25"/>
    </row>
    <row r="519" spans="1:70" s="22" customFormat="1" ht="149.25" customHeight="1" x14ac:dyDescent="0.25">
      <c r="A519" s="17"/>
      <c r="B519" s="18"/>
      <c r="C519" s="19"/>
      <c r="D519" s="19"/>
      <c r="E519" s="20"/>
      <c r="F519" s="18"/>
      <c r="G519" s="18"/>
      <c r="H519" s="18"/>
      <c r="I519" s="18"/>
      <c r="J519" s="18"/>
      <c r="K519" s="42"/>
      <c r="L519" s="42"/>
      <c r="M519" s="60"/>
      <c r="N519" s="32"/>
      <c r="O519" s="31"/>
      <c r="P519" s="32"/>
      <c r="Q519" s="32"/>
      <c r="R519" s="32"/>
      <c r="S519" s="32"/>
      <c r="T519" s="32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62"/>
      <c r="AJ519" s="33"/>
      <c r="AK519" s="33"/>
      <c r="AL519" s="33"/>
      <c r="AM519" s="33"/>
      <c r="AN519" s="33"/>
      <c r="AO519" s="33"/>
      <c r="AP519" s="33"/>
      <c r="AQ519" s="62"/>
      <c r="AR519" s="33"/>
      <c r="AS519" s="62"/>
      <c r="AT519" s="33"/>
      <c r="AU519" s="33"/>
      <c r="AV519" s="33"/>
      <c r="AW519" s="33"/>
      <c r="AX519" s="33"/>
      <c r="AY519" s="42"/>
      <c r="AZ519" s="43"/>
      <c r="BA519" s="60"/>
      <c r="BB519" s="43"/>
      <c r="BC519" s="42"/>
      <c r="BD519" s="33"/>
      <c r="BE519" s="33"/>
      <c r="BF519" s="33"/>
      <c r="BG519" s="33"/>
      <c r="BH519" s="33"/>
      <c r="BI519" s="33"/>
      <c r="BJ519" s="33"/>
      <c r="BK519" s="33"/>
      <c r="BL519" s="24"/>
      <c r="BM519" s="33"/>
      <c r="BN519" s="33"/>
      <c r="BO519" s="34"/>
      <c r="BP519" s="23"/>
      <c r="BQ519" s="24"/>
      <c r="BR519" s="25"/>
    </row>
    <row r="520" spans="1:70" s="22" customFormat="1" ht="149.25" customHeight="1" x14ac:dyDescent="0.25">
      <c r="A520" s="17"/>
      <c r="B520" s="18"/>
      <c r="C520" s="19"/>
      <c r="D520" s="19"/>
      <c r="E520" s="20"/>
      <c r="F520" s="18"/>
      <c r="G520" s="18"/>
      <c r="H520" s="18"/>
      <c r="I520" s="18"/>
      <c r="J520" s="18"/>
      <c r="K520" s="42"/>
      <c r="L520" s="42"/>
      <c r="M520" s="60"/>
      <c r="N520" s="32"/>
      <c r="O520" s="31"/>
      <c r="P520" s="32"/>
      <c r="Q520" s="32"/>
      <c r="R520" s="32"/>
      <c r="S520" s="32"/>
      <c r="T520" s="32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62"/>
      <c r="AJ520" s="33"/>
      <c r="AK520" s="33"/>
      <c r="AL520" s="33"/>
      <c r="AM520" s="33"/>
      <c r="AN520" s="33"/>
      <c r="AO520" s="33"/>
      <c r="AP520" s="33"/>
      <c r="AQ520" s="62"/>
      <c r="AR520" s="33"/>
      <c r="AS520" s="62"/>
      <c r="AT520" s="33"/>
      <c r="AU520" s="33"/>
      <c r="AV520" s="33"/>
      <c r="AW520" s="33"/>
      <c r="AX520" s="33"/>
      <c r="AY520" s="42"/>
      <c r="AZ520" s="43"/>
      <c r="BA520" s="60"/>
      <c r="BB520" s="43"/>
      <c r="BC520" s="42"/>
      <c r="BD520" s="33"/>
      <c r="BE520" s="33"/>
      <c r="BF520" s="33"/>
      <c r="BG520" s="33"/>
      <c r="BH520" s="33"/>
      <c r="BI520" s="33"/>
      <c r="BJ520" s="33"/>
      <c r="BK520" s="33"/>
      <c r="BL520" s="24"/>
      <c r="BM520" s="33"/>
      <c r="BN520" s="33"/>
      <c r="BO520" s="34"/>
      <c r="BP520" s="23"/>
      <c r="BQ520" s="24"/>
      <c r="BR520" s="25"/>
    </row>
    <row r="521" spans="1:70" s="22" customFormat="1" ht="267" customHeight="1" x14ac:dyDescent="0.25">
      <c r="A521" s="17"/>
      <c r="B521" s="18"/>
      <c r="C521" s="19"/>
      <c r="D521" s="19"/>
      <c r="E521" s="20"/>
      <c r="F521" s="18"/>
      <c r="G521" s="18"/>
      <c r="H521" s="18"/>
      <c r="I521" s="18"/>
      <c r="J521" s="18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62"/>
      <c r="AJ521" s="33"/>
      <c r="AK521" s="33"/>
      <c r="AL521" s="33"/>
      <c r="AM521" s="33"/>
      <c r="AN521" s="33"/>
      <c r="AO521" s="33"/>
      <c r="AP521" s="33"/>
      <c r="AQ521" s="62"/>
      <c r="AR521" s="33"/>
      <c r="AS521" s="62"/>
      <c r="AT521" s="33"/>
      <c r="AU521" s="33"/>
      <c r="AV521" s="33"/>
      <c r="AW521" s="33"/>
      <c r="AX521" s="33"/>
      <c r="AY521" s="42"/>
      <c r="AZ521" s="43"/>
      <c r="BA521" s="60"/>
      <c r="BB521" s="43"/>
      <c r="BC521" s="43"/>
      <c r="BD521" s="33"/>
      <c r="BE521" s="33"/>
      <c r="BF521" s="33"/>
      <c r="BG521" s="42"/>
      <c r="BH521" s="43"/>
      <c r="BI521" s="43"/>
      <c r="BJ521" s="33"/>
      <c r="BK521" s="33"/>
      <c r="BL521" s="24"/>
      <c r="BM521" s="33"/>
      <c r="BN521" s="33"/>
      <c r="BO521" s="34"/>
      <c r="BP521" s="23"/>
      <c r="BQ521" s="24"/>
      <c r="BR521" s="25"/>
    </row>
    <row r="522" spans="1:70" s="22" customFormat="1" ht="154.5" customHeight="1" x14ac:dyDescent="0.25">
      <c r="A522" s="17"/>
      <c r="B522" s="18"/>
      <c r="C522" s="19"/>
      <c r="D522" s="19"/>
      <c r="E522" s="20"/>
      <c r="F522" s="18"/>
      <c r="G522" s="18"/>
      <c r="H522" s="18"/>
      <c r="I522" s="18"/>
      <c r="J522" s="18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62"/>
      <c r="AJ522" s="33"/>
      <c r="AK522" s="33"/>
      <c r="AL522" s="33"/>
      <c r="AM522" s="33"/>
      <c r="AN522" s="33"/>
      <c r="AO522" s="33"/>
      <c r="AP522" s="33"/>
      <c r="AQ522" s="62"/>
      <c r="AR522" s="33"/>
      <c r="AS522" s="62"/>
      <c r="AT522" s="33"/>
      <c r="AU522" s="33"/>
      <c r="AV522" s="33"/>
      <c r="AW522" s="33"/>
      <c r="AX522" s="33"/>
      <c r="AY522" s="42"/>
      <c r="AZ522" s="43"/>
      <c r="BA522" s="60"/>
      <c r="BB522" s="51"/>
      <c r="BC522" s="52"/>
      <c r="BD522" s="33"/>
      <c r="BE522" s="33"/>
      <c r="BF522" s="33"/>
      <c r="BG522" s="33"/>
      <c r="BH522" s="33"/>
      <c r="BI522" s="33"/>
      <c r="BJ522" s="33"/>
      <c r="BK522" s="33"/>
      <c r="BL522" s="24"/>
      <c r="BM522" s="33"/>
      <c r="BN522" s="33"/>
      <c r="BO522" s="34"/>
      <c r="BP522" s="23"/>
      <c r="BQ522" s="24"/>
      <c r="BR522" s="25"/>
    </row>
    <row r="523" spans="1:70" s="22" customFormat="1" ht="144.75" customHeight="1" x14ac:dyDescent="0.25">
      <c r="A523" s="17"/>
      <c r="B523" s="18"/>
      <c r="C523" s="19"/>
      <c r="D523" s="19"/>
      <c r="E523" s="20"/>
      <c r="F523" s="18"/>
      <c r="G523" s="18"/>
      <c r="H523" s="18"/>
      <c r="I523" s="18"/>
      <c r="J523" s="18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62"/>
      <c r="AJ523" s="33"/>
      <c r="AK523" s="33"/>
      <c r="AL523" s="33"/>
      <c r="AM523" s="33"/>
      <c r="AN523" s="33"/>
      <c r="AO523" s="33"/>
      <c r="AP523" s="33"/>
      <c r="AQ523" s="62"/>
      <c r="AR523" s="33"/>
      <c r="AS523" s="62"/>
      <c r="AT523" s="33"/>
      <c r="AU523" s="33"/>
      <c r="AV523" s="33"/>
      <c r="AW523" s="33"/>
      <c r="AX523" s="33"/>
      <c r="AY523" s="42"/>
      <c r="AZ523" s="43"/>
      <c r="BA523" s="60"/>
      <c r="BB523" s="51"/>
      <c r="BC523" s="52"/>
      <c r="BD523" s="33"/>
      <c r="BE523" s="33"/>
      <c r="BF523" s="33"/>
      <c r="BG523" s="33"/>
      <c r="BH523" s="33"/>
      <c r="BI523" s="33"/>
      <c r="BJ523" s="33"/>
      <c r="BK523" s="33"/>
      <c r="BL523" s="24"/>
      <c r="BM523" s="33"/>
      <c r="BN523" s="33"/>
      <c r="BO523" s="34"/>
      <c r="BP523" s="23"/>
      <c r="BQ523" s="24"/>
      <c r="BR523" s="25"/>
    </row>
    <row r="524" spans="1:70" s="22" customFormat="1" ht="409.6" customHeight="1" x14ac:dyDescent="0.25">
      <c r="A524" s="17"/>
      <c r="B524" s="18"/>
      <c r="C524" s="19"/>
      <c r="D524" s="19"/>
      <c r="E524" s="20"/>
      <c r="F524" s="18"/>
      <c r="G524" s="18"/>
      <c r="H524" s="18"/>
      <c r="I524" s="18"/>
      <c r="J524" s="18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62"/>
      <c r="AJ524" s="33"/>
      <c r="AK524" s="33"/>
      <c r="AL524" s="33"/>
      <c r="AM524" s="33"/>
      <c r="AN524" s="33"/>
      <c r="AO524" s="33"/>
      <c r="AP524" s="33"/>
      <c r="AQ524" s="62"/>
      <c r="AR524" s="33"/>
      <c r="AS524" s="62"/>
      <c r="AT524" s="33"/>
      <c r="AU524" s="33"/>
      <c r="AV524" s="33"/>
      <c r="AW524" s="33"/>
      <c r="AX524" s="33"/>
      <c r="AY524" s="42"/>
      <c r="AZ524" s="42"/>
      <c r="BA524" s="42"/>
      <c r="BB524" s="43"/>
      <c r="BC524" s="42"/>
      <c r="BD524" s="33"/>
      <c r="BE524" s="33"/>
      <c r="BF524" s="33"/>
      <c r="BG524" s="33"/>
      <c r="BH524" s="33"/>
      <c r="BI524" s="33"/>
      <c r="BJ524" s="33"/>
      <c r="BK524" s="33"/>
      <c r="BL524" s="24"/>
      <c r="BM524" s="33"/>
      <c r="BN524" s="33"/>
      <c r="BO524" s="34"/>
      <c r="BP524" s="23"/>
      <c r="BQ524" s="24"/>
      <c r="BR524" s="25"/>
    </row>
    <row r="525" spans="1:70" s="22" customFormat="1" ht="252" customHeight="1" x14ac:dyDescent="0.25">
      <c r="A525" s="17"/>
      <c r="B525" s="18"/>
      <c r="C525" s="19"/>
      <c r="D525" s="19"/>
      <c r="E525" s="20"/>
      <c r="F525" s="18"/>
      <c r="G525" s="18"/>
      <c r="H525" s="18"/>
      <c r="I525" s="18"/>
      <c r="J525" s="18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62"/>
      <c r="AJ525" s="33"/>
      <c r="AK525" s="33"/>
      <c r="AL525" s="33"/>
      <c r="AM525" s="33"/>
      <c r="AN525" s="33"/>
      <c r="AO525" s="33"/>
      <c r="AP525" s="33"/>
      <c r="AQ525" s="62"/>
      <c r="AR525" s="33"/>
      <c r="AS525" s="62"/>
      <c r="AT525" s="33"/>
      <c r="AU525" s="33"/>
      <c r="AV525" s="33"/>
      <c r="AW525" s="33"/>
      <c r="AX525" s="33"/>
      <c r="AY525" s="42"/>
      <c r="AZ525" s="43"/>
      <c r="BA525" s="60"/>
      <c r="BB525" s="43"/>
      <c r="BC525" s="42"/>
      <c r="BD525" s="33"/>
      <c r="BE525" s="33"/>
      <c r="BF525" s="33"/>
      <c r="BG525" s="33"/>
      <c r="BH525" s="33"/>
      <c r="BI525" s="33"/>
      <c r="BJ525" s="33"/>
      <c r="BK525" s="33"/>
      <c r="BL525" s="24"/>
      <c r="BM525" s="33"/>
      <c r="BN525" s="33"/>
      <c r="BO525" s="34"/>
      <c r="BP525" s="23"/>
      <c r="BQ525" s="24"/>
      <c r="BR525" s="25"/>
    </row>
    <row r="526" spans="1:70" s="22" customFormat="1" ht="220.5" customHeight="1" x14ac:dyDescent="0.25">
      <c r="A526" s="17"/>
      <c r="B526" s="18"/>
      <c r="C526" s="19"/>
      <c r="D526" s="19"/>
      <c r="E526" s="20"/>
      <c r="F526" s="18"/>
      <c r="G526" s="18"/>
      <c r="H526" s="18"/>
      <c r="I526" s="18"/>
      <c r="J526" s="18"/>
      <c r="K526" s="42"/>
      <c r="L526" s="42"/>
      <c r="M526" s="42"/>
      <c r="N526" s="52"/>
      <c r="O526" s="52"/>
      <c r="P526" s="52"/>
      <c r="Q526" s="52"/>
      <c r="R526" s="52"/>
      <c r="S526" s="52"/>
      <c r="T526" s="52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62"/>
      <c r="AJ526" s="33"/>
      <c r="AK526" s="33"/>
      <c r="AL526" s="33"/>
      <c r="AM526" s="33"/>
      <c r="AN526" s="33"/>
      <c r="AO526" s="33"/>
      <c r="AP526" s="33"/>
      <c r="AQ526" s="62"/>
      <c r="AR526" s="33"/>
      <c r="AS526" s="62"/>
      <c r="AT526" s="33"/>
      <c r="AU526" s="33"/>
      <c r="AV526" s="33"/>
      <c r="AW526" s="33"/>
      <c r="AX526" s="33"/>
      <c r="AY526" s="42"/>
      <c r="AZ526" s="43"/>
      <c r="BA526" s="60"/>
      <c r="BB526" s="52"/>
      <c r="BC526" s="52"/>
      <c r="BD526" s="33"/>
      <c r="BE526" s="33"/>
      <c r="BF526" s="33"/>
      <c r="BG526" s="33"/>
      <c r="BH526" s="33"/>
      <c r="BI526" s="33"/>
      <c r="BJ526" s="33"/>
      <c r="BK526" s="33"/>
      <c r="BL526" s="24"/>
      <c r="BM526" s="33"/>
      <c r="BN526" s="33"/>
      <c r="BO526" s="34"/>
      <c r="BP526" s="23"/>
      <c r="BQ526" s="24"/>
      <c r="BR526" s="25"/>
    </row>
    <row r="527" spans="1:70" s="22" customFormat="1" ht="220.5" customHeight="1" x14ac:dyDescent="0.25">
      <c r="A527" s="17"/>
      <c r="B527" s="18"/>
      <c r="C527" s="19"/>
      <c r="D527" s="19"/>
      <c r="E527" s="20"/>
      <c r="F527" s="18"/>
      <c r="G527" s="18"/>
      <c r="H527" s="18"/>
      <c r="I527" s="18"/>
      <c r="J527" s="18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62"/>
      <c r="AJ527" s="33"/>
      <c r="AK527" s="33"/>
      <c r="AL527" s="33"/>
      <c r="AM527" s="33"/>
      <c r="AN527" s="33"/>
      <c r="AO527" s="33"/>
      <c r="AP527" s="33"/>
      <c r="AQ527" s="62"/>
      <c r="AR527" s="33"/>
      <c r="AS527" s="62"/>
      <c r="AT527" s="33"/>
      <c r="AU527" s="33"/>
      <c r="AV527" s="33"/>
      <c r="AW527" s="33"/>
      <c r="AX527" s="33"/>
      <c r="AY527" s="42"/>
      <c r="AZ527" s="43"/>
      <c r="BA527" s="60"/>
      <c r="BB527" s="42"/>
      <c r="BC527" s="42"/>
      <c r="BD527" s="33"/>
      <c r="BE527" s="33"/>
      <c r="BF527" s="33"/>
      <c r="BG527" s="33"/>
      <c r="BH527" s="33"/>
      <c r="BI527" s="33"/>
      <c r="BJ527" s="33"/>
      <c r="BK527" s="33"/>
      <c r="BL527" s="24"/>
      <c r="BM527" s="33"/>
      <c r="BN527" s="33"/>
      <c r="BO527" s="34"/>
      <c r="BP527" s="23"/>
      <c r="BQ527" s="24"/>
      <c r="BR527" s="25"/>
    </row>
    <row r="528" spans="1:70" s="22" customFormat="1" ht="220.5" customHeight="1" x14ac:dyDescent="0.25">
      <c r="A528" s="17"/>
      <c r="B528" s="18"/>
      <c r="C528" s="19"/>
      <c r="D528" s="19"/>
      <c r="E528" s="20"/>
      <c r="F528" s="18"/>
      <c r="G528" s="18"/>
      <c r="H528" s="18"/>
      <c r="I528" s="18"/>
      <c r="J528" s="18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62"/>
      <c r="AJ528" s="33"/>
      <c r="AK528" s="33"/>
      <c r="AL528" s="33"/>
      <c r="AM528" s="33"/>
      <c r="AN528" s="33"/>
      <c r="AO528" s="33"/>
      <c r="AP528" s="33"/>
      <c r="AQ528" s="62"/>
      <c r="AR528" s="33"/>
      <c r="AS528" s="62"/>
      <c r="AT528" s="33"/>
      <c r="AU528" s="33"/>
      <c r="AV528" s="33"/>
      <c r="AW528" s="33"/>
      <c r="AX528" s="33"/>
      <c r="AY528" s="42"/>
      <c r="AZ528" s="43"/>
      <c r="BA528" s="60"/>
      <c r="BB528" s="43"/>
      <c r="BC528" s="42"/>
      <c r="BD528" s="33"/>
      <c r="BE528" s="33"/>
      <c r="BF528" s="33"/>
      <c r="BG528" s="33"/>
      <c r="BH528" s="33"/>
      <c r="BI528" s="33"/>
      <c r="BJ528" s="33"/>
      <c r="BK528" s="33"/>
      <c r="BL528" s="24"/>
      <c r="BM528" s="33"/>
      <c r="BN528" s="33"/>
      <c r="BO528" s="34"/>
      <c r="BP528" s="23"/>
      <c r="BQ528" s="24"/>
      <c r="BR528" s="25"/>
    </row>
    <row r="529" spans="1:70" s="22" customFormat="1" ht="409.5" customHeight="1" x14ac:dyDescent="0.25">
      <c r="A529" s="17"/>
      <c r="B529" s="18"/>
      <c r="C529" s="19"/>
      <c r="D529" s="19"/>
      <c r="E529" s="20"/>
      <c r="F529" s="18"/>
      <c r="G529" s="18"/>
      <c r="H529" s="18"/>
      <c r="I529" s="18"/>
      <c r="J529" s="18"/>
      <c r="K529" s="42"/>
      <c r="L529" s="42"/>
      <c r="M529" s="42"/>
      <c r="N529" s="52"/>
      <c r="O529" s="52"/>
      <c r="P529" s="52"/>
      <c r="Q529" s="52"/>
      <c r="R529" s="52"/>
      <c r="S529" s="52"/>
      <c r="T529" s="52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42"/>
      <c r="AF529" s="52"/>
      <c r="AG529" s="52"/>
      <c r="AH529" s="33"/>
      <c r="AI529" s="60"/>
      <c r="AJ529" s="52"/>
      <c r="AK529" s="52"/>
      <c r="AL529" s="33"/>
      <c r="AM529" s="33"/>
      <c r="AN529" s="33"/>
      <c r="AO529" s="33"/>
      <c r="AP529" s="33"/>
      <c r="AQ529" s="60"/>
      <c r="AR529" s="52"/>
      <c r="AS529" s="60"/>
      <c r="AT529" s="52"/>
      <c r="AU529" s="33"/>
      <c r="AV529" s="33"/>
      <c r="AW529" s="33"/>
      <c r="AX529" s="33"/>
      <c r="AY529" s="42"/>
      <c r="AZ529" s="43"/>
      <c r="BA529" s="60"/>
      <c r="BB529" s="52"/>
      <c r="BC529" s="52"/>
      <c r="BD529" s="33"/>
      <c r="BE529" s="33"/>
      <c r="BF529" s="33"/>
      <c r="BG529" s="33"/>
      <c r="BH529" s="33"/>
      <c r="BI529" s="33"/>
      <c r="BJ529" s="33"/>
      <c r="BK529" s="33"/>
      <c r="BL529" s="24"/>
      <c r="BM529" s="33"/>
      <c r="BN529" s="33"/>
      <c r="BO529" s="34"/>
      <c r="BP529" s="23"/>
      <c r="BQ529" s="24"/>
      <c r="BR529" s="25"/>
    </row>
    <row r="530" spans="1:70" s="22" customFormat="1" ht="144.75" customHeight="1" x14ac:dyDescent="0.25">
      <c r="A530" s="17"/>
      <c r="B530" s="18"/>
      <c r="C530" s="19"/>
      <c r="D530" s="19"/>
      <c r="E530" s="20"/>
      <c r="F530" s="18"/>
      <c r="G530" s="18"/>
      <c r="H530" s="18"/>
      <c r="I530" s="18"/>
      <c r="J530" s="18"/>
      <c r="K530" s="42"/>
      <c r="L530" s="42"/>
      <c r="M530" s="42"/>
      <c r="N530" s="52"/>
      <c r="O530" s="52"/>
      <c r="P530" s="52"/>
      <c r="Q530" s="52"/>
      <c r="R530" s="52"/>
      <c r="S530" s="52"/>
      <c r="T530" s="52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42"/>
      <c r="AF530" s="52"/>
      <c r="AG530" s="52"/>
      <c r="AH530" s="33"/>
      <c r="AI530" s="60"/>
      <c r="AJ530" s="52"/>
      <c r="AK530" s="52"/>
      <c r="AL530" s="33"/>
      <c r="AM530" s="33"/>
      <c r="AN530" s="33"/>
      <c r="AO530" s="33"/>
      <c r="AP530" s="33"/>
      <c r="AQ530" s="60"/>
      <c r="AR530" s="52"/>
      <c r="AS530" s="60"/>
      <c r="AT530" s="52"/>
      <c r="AU530" s="33"/>
      <c r="AV530" s="33"/>
      <c r="AW530" s="33"/>
      <c r="AX530" s="33"/>
      <c r="AY530" s="42"/>
      <c r="AZ530" s="43"/>
      <c r="BA530" s="60"/>
      <c r="BB530" s="52"/>
      <c r="BC530" s="52"/>
      <c r="BD530" s="33"/>
      <c r="BE530" s="33"/>
      <c r="BF530" s="33"/>
      <c r="BG530" s="33"/>
      <c r="BH530" s="33"/>
      <c r="BI530" s="33"/>
      <c r="BJ530" s="33"/>
      <c r="BK530" s="33"/>
      <c r="BL530" s="24"/>
      <c r="BM530" s="33"/>
      <c r="BN530" s="33"/>
      <c r="BO530" s="34"/>
      <c r="BP530" s="23"/>
      <c r="BQ530" s="24"/>
      <c r="BR530" s="25"/>
    </row>
    <row r="531" spans="1:70" s="22" customFormat="1" ht="144.75" customHeight="1" x14ac:dyDescent="0.25">
      <c r="A531" s="17"/>
      <c r="B531" s="18"/>
      <c r="C531" s="19"/>
      <c r="D531" s="19"/>
      <c r="E531" s="20"/>
      <c r="F531" s="18"/>
      <c r="G531" s="18"/>
      <c r="H531" s="18"/>
      <c r="I531" s="18"/>
      <c r="J531" s="18"/>
      <c r="K531" s="42"/>
      <c r="L531" s="42"/>
      <c r="M531" s="42"/>
      <c r="N531" s="52"/>
      <c r="O531" s="52"/>
      <c r="P531" s="52"/>
      <c r="Q531" s="52"/>
      <c r="R531" s="52"/>
      <c r="S531" s="52"/>
      <c r="T531" s="52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42"/>
      <c r="AF531" s="52"/>
      <c r="AG531" s="52"/>
      <c r="AH531" s="33"/>
      <c r="AI531" s="60"/>
      <c r="AJ531" s="52"/>
      <c r="AK531" s="52"/>
      <c r="AL531" s="33"/>
      <c r="AM531" s="33"/>
      <c r="AN531" s="33"/>
      <c r="AO531" s="33"/>
      <c r="AP531" s="33"/>
      <c r="AQ531" s="60"/>
      <c r="AR531" s="52"/>
      <c r="AS531" s="60"/>
      <c r="AT531" s="52"/>
      <c r="AU531" s="33"/>
      <c r="AV531" s="33"/>
      <c r="AW531" s="33"/>
      <c r="AX531" s="33"/>
      <c r="AY531" s="42"/>
      <c r="AZ531" s="43"/>
      <c r="BA531" s="60"/>
      <c r="BB531" s="52"/>
      <c r="BC531" s="52"/>
      <c r="BD531" s="33"/>
      <c r="BE531" s="33"/>
      <c r="BF531" s="33"/>
      <c r="BG531" s="33"/>
      <c r="BH531" s="33"/>
      <c r="BI531" s="33"/>
      <c r="BJ531" s="33"/>
      <c r="BK531" s="33"/>
      <c r="BL531" s="24"/>
      <c r="BM531" s="33"/>
      <c r="BN531" s="33"/>
      <c r="BO531" s="34"/>
      <c r="BP531" s="23"/>
      <c r="BQ531" s="24"/>
      <c r="BR531" s="25"/>
    </row>
    <row r="532" spans="1:70" s="22" customFormat="1" ht="144.75" customHeight="1" x14ac:dyDescent="0.25">
      <c r="A532" s="17"/>
      <c r="B532" s="18"/>
      <c r="C532" s="19"/>
      <c r="D532" s="19"/>
      <c r="E532" s="20"/>
      <c r="F532" s="18"/>
      <c r="G532" s="18"/>
      <c r="H532" s="18"/>
      <c r="I532" s="18"/>
      <c r="J532" s="18"/>
      <c r="K532" s="42"/>
      <c r="L532" s="42"/>
      <c r="M532" s="42"/>
      <c r="N532" s="52"/>
      <c r="O532" s="52"/>
      <c r="P532" s="52"/>
      <c r="Q532" s="52"/>
      <c r="R532" s="52"/>
      <c r="S532" s="52"/>
      <c r="T532" s="52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42"/>
      <c r="AF532" s="52"/>
      <c r="AG532" s="52"/>
      <c r="AH532" s="33"/>
      <c r="AI532" s="60"/>
      <c r="AJ532" s="52"/>
      <c r="AK532" s="52"/>
      <c r="AL532" s="33"/>
      <c r="AM532" s="33"/>
      <c r="AN532" s="33"/>
      <c r="AO532" s="33"/>
      <c r="AP532" s="33"/>
      <c r="AQ532" s="60"/>
      <c r="AR532" s="52"/>
      <c r="AS532" s="60"/>
      <c r="AT532" s="52"/>
      <c r="AU532" s="33"/>
      <c r="AV532" s="33"/>
      <c r="AW532" s="33"/>
      <c r="AX532" s="33"/>
      <c r="AY532" s="42"/>
      <c r="AZ532" s="43"/>
      <c r="BA532" s="60"/>
      <c r="BB532" s="52"/>
      <c r="BC532" s="52"/>
      <c r="BD532" s="33"/>
      <c r="BE532" s="33"/>
      <c r="BF532" s="33"/>
      <c r="BG532" s="33"/>
      <c r="BH532" s="33"/>
      <c r="BI532" s="33"/>
      <c r="BJ532" s="33"/>
      <c r="BK532" s="33"/>
      <c r="BL532" s="24"/>
      <c r="BM532" s="33"/>
      <c r="BN532" s="33"/>
      <c r="BO532" s="34"/>
      <c r="BP532" s="23"/>
      <c r="BQ532" s="24"/>
      <c r="BR532" s="25"/>
    </row>
    <row r="533" spans="1:70" s="22" customFormat="1" ht="144.75" customHeight="1" x14ac:dyDescent="0.25">
      <c r="A533" s="17"/>
      <c r="B533" s="18"/>
      <c r="C533" s="19"/>
      <c r="D533" s="19"/>
      <c r="E533" s="20"/>
      <c r="F533" s="18"/>
      <c r="G533" s="18"/>
      <c r="H533" s="18"/>
      <c r="I533" s="18"/>
      <c r="J533" s="18"/>
      <c r="K533" s="42"/>
      <c r="L533" s="42"/>
      <c r="M533" s="42"/>
      <c r="N533" s="52"/>
      <c r="O533" s="52"/>
      <c r="P533" s="52"/>
      <c r="Q533" s="52"/>
      <c r="R533" s="52"/>
      <c r="S533" s="52"/>
      <c r="T533" s="52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42"/>
      <c r="AF533" s="52"/>
      <c r="AG533" s="52"/>
      <c r="AH533" s="33"/>
      <c r="AI533" s="60"/>
      <c r="AJ533" s="52"/>
      <c r="AK533" s="52"/>
      <c r="AL533" s="33"/>
      <c r="AM533" s="33"/>
      <c r="AN533" s="33"/>
      <c r="AO533" s="33"/>
      <c r="AP533" s="33"/>
      <c r="AQ533" s="60"/>
      <c r="AR533" s="52"/>
      <c r="AS533" s="60"/>
      <c r="AT533" s="52"/>
      <c r="AU533" s="33"/>
      <c r="AV533" s="33"/>
      <c r="AW533" s="33"/>
      <c r="AX533" s="33"/>
      <c r="AY533" s="42"/>
      <c r="AZ533" s="43"/>
      <c r="BA533" s="60"/>
      <c r="BB533" s="52"/>
      <c r="BC533" s="52"/>
      <c r="BD533" s="33"/>
      <c r="BE533" s="33"/>
      <c r="BF533" s="33"/>
      <c r="BG533" s="33"/>
      <c r="BH533" s="33"/>
      <c r="BI533" s="33"/>
      <c r="BJ533" s="33"/>
      <c r="BK533" s="33"/>
      <c r="BL533" s="24"/>
      <c r="BM533" s="33"/>
      <c r="BN533" s="33"/>
      <c r="BO533" s="34"/>
      <c r="BP533" s="23"/>
      <c r="BQ533" s="24"/>
      <c r="BR533" s="25"/>
    </row>
    <row r="534" spans="1:70" s="22" customFormat="1" ht="144.75" customHeight="1" x14ac:dyDescent="0.25">
      <c r="A534" s="17"/>
      <c r="B534" s="18"/>
      <c r="C534" s="19"/>
      <c r="D534" s="19"/>
      <c r="E534" s="20"/>
      <c r="F534" s="18"/>
      <c r="G534" s="18"/>
      <c r="H534" s="18"/>
      <c r="I534" s="18"/>
      <c r="J534" s="18"/>
      <c r="K534" s="42"/>
      <c r="L534" s="42"/>
      <c r="M534" s="42"/>
      <c r="N534" s="52"/>
      <c r="O534" s="52"/>
      <c r="P534" s="52"/>
      <c r="Q534" s="52"/>
      <c r="R534" s="52"/>
      <c r="S534" s="52"/>
      <c r="T534" s="52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42"/>
      <c r="AF534" s="52"/>
      <c r="AG534" s="52"/>
      <c r="AH534" s="33"/>
      <c r="AI534" s="57"/>
      <c r="AJ534" s="52"/>
      <c r="AK534" s="52"/>
      <c r="AL534" s="33"/>
      <c r="AM534" s="33"/>
      <c r="AN534" s="33"/>
      <c r="AO534" s="33"/>
      <c r="AP534" s="33"/>
      <c r="AQ534" s="57"/>
      <c r="AR534" s="52"/>
      <c r="AS534" s="57"/>
      <c r="AT534" s="52"/>
      <c r="AU534" s="33"/>
      <c r="AV534" s="33"/>
      <c r="AW534" s="33"/>
      <c r="AX534" s="33"/>
      <c r="AY534" s="42"/>
      <c r="AZ534" s="43"/>
      <c r="BA534" s="57"/>
      <c r="BB534" s="52"/>
      <c r="BC534" s="52"/>
      <c r="BD534" s="33"/>
      <c r="BE534" s="33"/>
      <c r="BF534" s="33"/>
      <c r="BG534" s="33"/>
      <c r="BH534" s="33"/>
      <c r="BI534" s="33"/>
      <c r="BJ534" s="33"/>
      <c r="BK534" s="33"/>
      <c r="BL534" s="24"/>
      <c r="BM534" s="33"/>
      <c r="BN534" s="33"/>
      <c r="BO534" s="34"/>
      <c r="BP534" s="23"/>
      <c r="BQ534" s="24"/>
      <c r="BR534" s="25"/>
    </row>
    <row r="535" spans="1:70" s="22" customFormat="1" ht="409.5" customHeight="1" x14ac:dyDescent="0.25">
      <c r="A535" s="17"/>
      <c r="B535" s="18"/>
      <c r="C535" s="19"/>
      <c r="D535" s="19"/>
      <c r="E535" s="20"/>
      <c r="F535" s="18"/>
      <c r="G535" s="18"/>
      <c r="H535" s="18"/>
      <c r="I535" s="18"/>
      <c r="J535" s="18"/>
      <c r="K535" s="42"/>
      <c r="L535" s="42"/>
      <c r="M535" s="42"/>
      <c r="N535" s="52"/>
      <c r="O535" s="52"/>
      <c r="P535" s="52"/>
      <c r="Q535" s="52"/>
      <c r="R535" s="52"/>
      <c r="S535" s="52"/>
      <c r="T535" s="52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58"/>
      <c r="AJ535" s="33"/>
      <c r="AK535" s="33"/>
      <c r="AL535" s="33"/>
      <c r="AM535" s="33"/>
      <c r="AN535" s="33"/>
      <c r="AO535" s="33"/>
      <c r="AP535" s="33"/>
      <c r="AQ535" s="58"/>
      <c r="AR535" s="33"/>
      <c r="AS535" s="58"/>
      <c r="AT535" s="33"/>
      <c r="AU535" s="33"/>
      <c r="AV535" s="33"/>
      <c r="AW535" s="33"/>
      <c r="AX535" s="33"/>
      <c r="AY535" s="42"/>
      <c r="AZ535" s="43"/>
      <c r="BA535" s="57"/>
      <c r="BB535" s="51"/>
      <c r="BC535" s="52"/>
      <c r="BD535" s="33"/>
      <c r="BE535" s="33"/>
      <c r="BF535" s="33"/>
      <c r="BG535" s="33"/>
      <c r="BH535" s="33"/>
      <c r="BI535" s="33"/>
      <c r="BJ535" s="33"/>
      <c r="BK535" s="33"/>
      <c r="BL535" s="24"/>
      <c r="BM535" s="33"/>
      <c r="BN535" s="33"/>
      <c r="BO535" s="34"/>
      <c r="BP535" s="23"/>
      <c r="BQ535" s="24"/>
      <c r="BR535" s="25"/>
    </row>
    <row r="536" spans="1:70" s="22" customFormat="1" ht="408.75" customHeight="1" x14ac:dyDescent="0.25">
      <c r="A536" s="17"/>
      <c r="B536" s="18"/>
      <c r="C536" s="19"/>
      <c r="D536" s="19"/>
      <c r="E536" s="20"/>
      <c r="F536" s="18"/>
      <c r="G536" s="18"/>
      <c r="H536" s="18"/>
      <c r="I536" s="18"/>
      <c r="J536" s="18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58"/>
      <c r="AJ536" s="33"/>
      <c r="AK536" s="33"/>
      <c r="AL536" s="33"/>
      <c r="AM536" s="33"/>
      <c r="AN536" s="33"/>
      <c r="AO536" s="33"/>
      <c r="AP536" s="33"/>
      <c r="AQ536" s="58"/>
      <c r="AR536" s="33"/>
      <c r="AS536" s="58"/>
      <c r="AT536" s="33"/>
      <c r="AU536" s="33"/>
      <c r="AV536" s="33"/>
      <c r="AW536" s="33"/>
      <c r="AX536" s="33"/>
      <c r="AY536" s="42"/>
      <c r="AZ536" s="43"/>
      <c r="BA536" s="57"/>
      <c r="BB536" s="42"/>
      <c r="BC536" s="42"/>
      <c r="BD536" s="33"/>
      <c r="BE536" s="33"/>
      <c r="BF536" s="33"/>
      <c r="BG536" s="33"/>
      <c r="BH536" s="33"/>
      <c r="BI536" s="33"/>
      <c r="BJ536" s="33"/>
      <c r="BK536" s="33"/>
      <c r="BL536" s="24"/>
      <c r="BM536" s="33"/>
      <c r="BN536" s="33"/>
      <c r="BO536" s="34"/>
      <c r="BP536" s="23"/>
      <c r="BQ536" s="24"/>
      <c r="BR536" s="25"/>
    </row>
    <row r="537" spans="1:70" s="22" customFormat="1" ht="146.25" customHeight="1" x14ac:dyDescent="0.25">
      <c r="A537" s="17"/>
      <c r="B537" s="18"/>
      <c r="C537" s="19"/>
      <c r="D537" s="19"/>
      <c r="E537" s="20"/>
      <c r="F537" s="18"/>
      <c r="G537" s="18"/>
      <c r="H537" s="18"/>
      <c r="I537" s="18"/>
      <c r="J537" s="18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58"/>
      <c r="AJ537" s="33"/>
      <c r="AK537" s="33"/>
      <c r="AL537" s="33"/>
      <c r="AM537" s="33"/>
      <c r="AN537" s="33"/>
      <c r="AO537" s="33"/>
      <c r="AP537" s="33"/>
      <c r="AQ537" s="58"/>
      <c r="AR537" s="33"/>
      <c r="AS537" s="58"/>
      <c r="AT537" s="33"/>
      <c r="AU537" s="33"/>
      <c r="AV537" s="33"/>
      <c r="AW537" s="33"/>
      <c r="AX537" s="33"/>
      <c r="AY537" s="42"/>
      <c r="AZ537" s="43"/>
      <c r="BA537" s="57"/>
      <c r="BB537" s="51"/>
      <c r="BC537" s="52"/>
      <c r="BD537" s="33"/>
      <c r="BE537" s="33"/>
      <c r="BF537" s="33"/>
      <c r="BG537" s="33"/>
      <c r="BH537" s="33"/>
      <c r="BI537" s="33"/>
      <c r="BJ537" s="33"/>
      <c r="BK537" s="33"/>
      <c r="BL537" s="24"/>
      <c r="BM537" s="33"/>
      <c r="BN537" s="33"/>
      <c r="BO537" s="34"/>
      <c r="BP537" s="23"/>
      <c r="BQ537" s="24"/>
      <c r="BR537" s="25"/>
    </row>
    <row r="538" spans="1:70" s="22" customFormat="1" ht="408.75" customHeight="1" x14ac:dyDescent="0.25">
      <c r="A538" s="17"/>
      <c r="B538" s="18"/>
      <c r="C538" s="19"/>
      <c r="D538" s="19"/>
      <c r="E538" s="20"/>
      <c r="F538" s="18"/>
      <c r="G538" s="18"/>
      <c r="H538" s="18"/>
      <c r="I538" s="18"/>
      <c r="J538" s="18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58"/>
      <c r="AJ538" s="33"/>
      <c r="AK538" s="33"/>
      <c r="AL538" s="33"/>
      <c r="AM538" s="33"/>
      <c r="AN538" s="33"/>
      <c r="AO538" s="33"/>
      <c r="AP538" s="33"/>
      <c r="AQ538" s="58"/>
      <c r="AR538" s="33"/>
      <c r="AS538" s="58"/>
      <c r="AT538" s="33"/>
      <c r="AU538" s="33"/>
      <c r="AV538" s="33"/>
      <c r="AW538" s="33"/>
      <c r="AX538" s="33"/>
      <c r="AY538" s="42"/>
      <c r="AZ538" s="43"/>
      <c r="BA538" s="57"/>
      <c r="BB538" s="42"/>
      <c r="BC538" s="42"/>
      <c r="BD538" s="33"/>
      <c r="BE538" s="33"/>
      <c r="BF538" s="33"/>
      <c r="BG538" s="33"/>
      <c r="BH538" s="33"/>
      <c r="BI538" s="33"/>
      <c r="BJ538" s="33"/>
      <c r="BK538" s="33"/>
      <c r="BL538" s="24"/>
      <c r="BM538" s="33"/>
      <c r="BN538" s="33"/>
      <c r="BO538" s="34"/>
      <c r="BP538" s="23"/>
      <c r="BQ538" s="24"/>
      <c r="BR538" s="25"/>
    </row>
    <row r="539" spans="1:70" s="22" customFormat="1" ht="156" customHeight="1" x14ac:dyDescent="0.25">
      <c r="A539" s="17"/>
      <c r="B539" s="18"/>
      <c r="C539" s="19"/>
      <c r="D539" s="19"/>
      <c r="E539" s="20"/>
      <c r="F539" s="18"/>
      <c r="G539" s="18"/>
      <c r="H539" s="18"/>
      <c r="I539" s="18"/>
      <c r="J539" s="18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58"/>
      <c r="AJ539" s="33"/>
      <c r="AK539" s="33"/>
      <c r="AL539" s="33"/>
      <c r="AM539" s="33"/>
      <c r="AN539" s="33"/>
      <c r="AO539" s="33"/>
      <c r="AP539" s="33"/>
      <c r="AQ539" s="58"/>
      <c r="AR539" s="33"/>
      <c r="AS539" s="58"/>
      <c r="AT539" s="33"/>
      <c r="AU539" s="33"/>
      <c r="AV539" s="33"/>
      <c r="AW539" s="33"/>
      <c r="AX539" s="33"/>
      <c r="AY539" s="42"/>
      <c r="AZ539" s="43"/>
      <c r="BA539" s="57"/>
      <c r="BB539" s="51"/>
      <c r="BC539" s="52"/>
      <c r="BD539" s="33"/>
      <c r="BE539" s="33"/>
      <c r="BF539" s="33"/>
      <c r="BG539" s="33"/>
      <c r="BH539" s="33"/>
      <c r="BI539" s="33"/>
      <c r="BJ539" s="33"/>
      <c r="BK539" s="33"/>
      <c r="BL539" s="24"/>
      <c r="BM539" s="33"/>
      <c r="BN539" s="33"/>
      <c r="BO539" s="34"/>
      <c r="BP539" s="23"/>
      <c r="BQ539" s="24"/>
      <c r="BR539" s="25"/>
    </row>
    <row r="540" spans="1:70" s="22" customFormat="1" ht="132" customHeight="1" x14ac:dyDescent="0.25">
      <c r="A540" s="17"/>
      <c r="B540" s="18"/>
      <c r="C540" s="19"/>
      <c r="D540" s="19"/>
      <c r="E540" s="20"/>
      <c r="F540" s="18"/>
      <c r="G540" s="18"/>
      <c r="H540" s="18"/>
      <c r="I540" s="18"/>
      <c r="J540" s="18"/>
      <c r="K540" s="42"/>
      <c r="L540" s="42"/>
      <c r="M540" s="42"/>
      <c r="N540" s="52"/>
      <c r="O540" s="52"/>
      <c r="P540" s="52"/>
      <c r="Q540" s="52"/>
      <c r="R540" s="52"/>
      <c r="S540" s="52"/>
      <c r="T540" s="52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58"/>
      <c r="AJ540" s="33"/>
      <c r="AK540" s="33"/>
      <c r="AL540" s="33"/>
      <c r="AM540" s="33"/>
      <c r="AN540" s="33"/>
      <c r="AO540" s="33"/>
      <c r="AP540" s="33"/>
      <c r="AQ540" s="58"/>
      <c r="AR540" s="33"/>
      <c r="AS540" s="58"/>
      <c r="AT540" s="33"/>
      <c r="AU540" s="33"/>
      <c r="AV540" s="33"/>
      <c r="AW540" s="33"/>
      <c r="AX540" s="33"/>
      <c r="AY540" s="42"/>
      <c r="AZ540" s="43"/>
      <c r="BA540" s="57"/>
      <c r="BB540" s="52"/>
      <c r="BC540" s="52"/>
      <c r="BD540" s="33"/>
      <c r="BE540" s="33"/>
      <c r="BF540" s="33"/>
      <c r="BG540" s="33"/>
      <c r="BH540" s="33"/>
      <c r="BI540" s="33"/>
      <c r="BJ540" s="33"/>
      <c r="BK540" s="33"/>
      <c r="BL540" s="24"/>
      <c r="BM540" s="33"/>
      <c r="BN540" s="33"/>
      <c r="BO540" s="34"/>
      <c r="BP540" s="23"/>
      <c r="BQ540" s="24"/>
      <c r="BR540" s="25"/>
    </row>
    <row r="541" spans="1:70" s="22" customFormat="1" ht="132" customHeight="1" x14ac:dyDescent="0.25">
      <c r="A541" s="17"/>
      <c r="B541" s="18"/>
      <c r="C541" s="19"/>
      <c r="D541" s="19"/>
      <c r="E541" s="20"/>
      <c r="F541" s="18"/>
      <c r="G541" s="18"/>
      <c r="H541" s="18"/>
      <c r="I541" s="18"/>
      <c r="J541" s="18"/>
      <c r="K541" s="42"/>
      <c r="L541" s="42"/>
      <c r="M541" s="42"/>
      <c r="N541" s="52"/>
      <c r="O541" s="52"/>
      <c r="P541" s="52"/>
      <c r="Q541" s="52"/>
      <c r="R541" s="52"/>
      <c r="S541" s="52"/>
      <c r="T541" s="52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58"/>
      <c r="AJ541" s="33"/>
      <c r="AK541" s="33"/>
      <c r="AL541" s="33"/>
      <c r="AM541" s="33"/>
      <c r="AN541" s="33"/>
      <c r="AO541" s="33"/>
      <c r="AP541" s="33"/>
      <c r="AQ541" s="58"/>
      <c r="AR541" s="33"/>
      <c r="AS541" s="58"/>
      <c r="AT541" s="33"/>
      <c r="AU541" s="33"/>
      <c r="AV541" s="33"/>
      <c r="AW541" s="33"/>
      <c r="AX541" s="33"/>
      <c r="AY541" s="42"/>
      <c r="AZ541" s="43"/>
      <c r="BA541" s="57"/>
      <c r="BB541" s="51"/>
      <c r="BC541" s="52"/>
      <c r="BD541" s="33"/>
      <c r="BE541" s="33"/>
      <c r="BF541" s="33"/>
      <c r="BG541" s="33"/>
      <c r="BH541" s="33"/>
      <c r="BI541" s="33"/>
      <c r="BJ541" s="33"/>
      <c r="BK541" s="33"/>
      <c r="BL541" s="24"/>
      <c r="BM541" s="33"/>
      <c r="BN541" s="33"/>
      <c r="BO541" s="34"/>
      <c r="BP541" s="23"/>
      <c r="BQ541" s="24"/>
      <c r="BR541" s="25"/>
    </row>
    <row r="542" spans="1:70" s="22" customFormat="1" ht="246.75" customHeight="1" x14ac:dyDescent="0.25">
      <c r="A542" s="17"/>
      <c r="B542" s="18"/>
      <c r="C542" s="19"/>
      <c r="D542" s="19"/>
      <c r="E542" s="20"/>
      <c r="F542" s="18"/>
      <c r="G542" s="18"/>
      <c r="H542" s="18"/>
      <c r="I542" s="18"/>
      <c r="J542" s="18"/>
      <c r="K542" s="42"/>
      <c r="L542" s="42"/>
      <c r="M542" s="42"/>
      <c r="N542" s="43"/>
      <c r="O542" s="42"/>
      <c r="P542" s="43"/>
      <c r="Q542" s="43"/>
      <c r="R542" s="43"/>
      <c r="S542" s="43"/>
      <c r="T542" s="4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58"/>
      <c r="AJ542" s="33"/>
      <c r="AK542" s="33"/>
      <c r="AL542" s="33"/>
      <c r="AM542" s="33"/>
      <c r="AN542" s="33"/>
      <c r="AO542" s="33"/>
      <c r="AP542" s="33"/>
      <c r="AQ542" s="58"/>
      <c r="AR542" s="33"/>
      <c r="AS542" s="58"/>
      <c r="AT542" s="33"/>
      <c r="AU542" s="33"/>
      <c r="AV542" s="33"/>
      <c r="AW542" s="33"/>
      <c r="AX542" s="33"/>
      <c r="AY542" s="42"/>
      <c r="AZ542" s="43"/>
      <c r="BA542" s="57"/>
      <c r="BB542" s="43"/>
      <c r="BC542" s="43"/>
      <c r="BD542" s="33"/>
      <c r="BE542" s="33"/>
      <c r="BF542" s="33"/>
      <c r="BG542" s="33"/>
      <c r="BH542" s="33"/>
      <c r="BI542" s="33"/>
      <c r="BJ542" s="33"/>
      <c r="BK542" s="33"/>
      <c r="BL542" s="24"/>
      <c r="BM542" s="33"/>
      <c r="BN542" s="33"/>
      <c r="BO542" s="34"/>
      <c r="BP542" s="23"/>
      <c r="BQ542" s="24"/>
      <c r="BR542" s="25"/>
    </row>
    <row r="543" spans="1:70" s="22" customFormat="1" ht="184.5" customHeight="1" x14ac:dyDescent="0.25">
      <c r="A543" s="17"/>
      <c r="B543" s="18"/>
      <c r="C543" s="19"/>
      <c r="D543" s="19"/>
      <c r="E543" s="20"/>
      <c r="F543" s="18"/>
      <c r="G543" s="18"/>
      <c r="H543" s="18"/>
      <c r="I543" s="18"/>
      <c r="J543" s="18"/>
      <c r="K543" s="42"/>
      <c r="L543" s="42"/>
      <c r="M543" s="42"/>
      <c r="N543" s="34"/>
      <c r="O543" s="34"/>
      <c r="P543" s="34"/>
      <c r="Q543" s="34"/>
      <c r="R543" s="34"/>
      <c r="S543" s="34"/>
      <c r="T543" s="34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58"/>
      <c r="AJ543" s="33"/>
      <c r="AK543" s="33"/>
      <c r="AL543" s="33"/>
      <c r="AM543" s="33"/>
      <c r="AN543" s="33"/>
      <c r="AO543" s="33"/>
      <c r="AP543" s="33"/>
      <c r="AQ543" s="58"/>
      <c r="AR543" s="33"/>
      <c r="AS543" s="58"/>
      <c r="AT543" s="33"/>
      <c r="AU543" s="33"/>
      <c r="AV543" s="33"/>
      <c r="AW543" s="33"/>
      <c r="AX543" s="33"/>
      <c r="AY543" s="42"/>
      <c r="AZ543" s="43"/>
      <c r="BA543" s="56"/>
      <c r="BB543" s="59"/>
      <c r="BC543" s="52"/>
      <c r="BD543" s="33"/>
      <c r="BE543" s="33"/>
      <c r="BF543" s="33"/>
      <c r="BG543" s="33"/>
      <c r="BH543" s="33"/>
      <c r="BI543" s="33"/>
      <c r="BJ543" s="33"/>
      <c r="BK543" s="44"/>
      <c r="BL543" s="24"/>
      <c r="BM543" s="33"/>
      <c r="BN543" s="33"/>
      <c r="BO543" s="34"/>
      <c r="BP543" s="23"/>
      <c r="BQ543" s="24"/>
      <c r="BR543" s="25"/>
    </row>
    <row r="544" spans="1:70" s="22" customFormat="1" ht="184.5" customHeight="1" x14ac:dyDescent="0.25">
      <c r="A544" s="17"/>
      <c r="B544" s="18"/>
      <c r="C544" s="19"/>
      <c r="D544" s="19"/>
      <c r="E544" s="20"/>
      <c r="F544" s="18"/>
      <c r="G544" s="18"/>
      <c r="H544" s="18"/>
      <c r="I544" s="18"/>
      <c r="J544" s="18"/>
      <c r="K544" s="42"/>
      <c r="L544" s="42"/>
      <c r="M544" s="57"/>
      <c r="N544" s="32"/>
      <c r="O544" s="31"/>
      <c r="P544" s="32"/>
      <c r="Q544" s="32"/>
      <c r="R544" s="32"/>
      <c r="S544" s="32"/>
      <c r="T544" s="32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58"/>
      <c r="AJ544" s="33"/>
      <c r="AK544" s="33"/>
      <c r="AL544" s="33"/>
      <c r="AM544" s="33"/>
      <c r="AN544" s="33"/>
      <c r="AO544" s="33"/>
      <c r="AP544" s="33"/>
      <c r="AQ544" s="58"/>
      <c r="AR544" s="33"/>
      <c r="AS544" s="58"/>
      <c r="AT544" s="33"/>
      <c r="AU544" s="33"/>
      <c r="AV544" s="33"/>
      <c r="AW544" s="33"/>
      <c r="AX544" s="33"/>
      <c r="AY544" s="42"/>
      <c r="AZ544" s="43"/>
      <c r="BA544" s="56"/>
      <c r="BB544" s="59"/>
      <c r="BC544" s="52"/>
      <c r="BD544" s="33"/>
      <c r="BE544" s="33"/>
      <c r="BF544" s="33"/>
      <c r="BG544" s="33"/>
      <c r="BH544" s="33"/>
      <c r="BI544" s="33"/>
      <c r="BJ544" s="33"/>
      <c r="BK544" s="44"/>
      <c r="BL544" s="24"/>
      <c r="BM544" s="33"/>
      <c r="BN544" s="33"/>
      <c r="BO544" s="34"/>
      <c r="BP544" s="23"/>
      <c r="BQ544" s="24"/>
      <c r="BR544" s="25"/>
    </row>
    <row r="545" spans="1:70" s="22" customFormat="1" ht="184.5" customHeight="1" x14ac:dyDescent="0.25">
      <c r="A545" s="17"/>
      <c r="B545" s="18"/>
      <c r="C545" s="19"/>
      <c r="D545" s="19"/>
      <c r="E545" s="20"/>
      <c r="F545" s="18"/>
      <c r="G545" s="18"/>
      <c r="H545" s="18"/>
      <c r="I545" s="18"/>
      <c r="J545" s="18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58"/>
      <c r="AJ545" s="33"/>
      <c r="AK545" s="33"/>
      <c r="AL545" s="33"/>
      <c r="AM545" s="33"/>
      <c r="AN545" s="33"/>
      <c r="AO545" s="33"/>
      <c r="AP545" s="33"/>
      <c r="AQ545" s="58"/>
      <c r="AR545" s="33"/>
      <c r="AS545" s="58"/>
      <c r="AT545" s="33"/>
      <c r="AU545" s="33"/>
      <c r="AV545" s="33"/>
      <c r="AW545" s="33"/>
      <c r="AX545" s="33"/>
      <c r="AY545" s="42"/>
      <c r="AZ545" s="43"/>
      <c r="BA545" s="57"/>
      <c r="BB545" s="42"/>
      <c r="BC545" s="42"/>
      <c r="BD545" s="33"/>
      <c r="BE545" s="33"/>
      <c r="BF545" s="33"/>
      <c r="BG545" s="33"/>
      <c r="BH545" s="33"/>
      <c r="BI545" s="33"/>
      <c r="BJ545" s="33"/>
      <c r="BK545" s="33"/>
      <c r="BL545" s="24"/>
      <c r="BM545" s="33"/>
      <c r="BN545" s="33"/>
      <c r="BO545" s="34"/>
      <c r="BP545" s="23"/>
      <c r="BQ545" s="24"/>
      <c r="BR545" s="25"/>
    </row>
    <row r="546" spans="1:70" s="22" customFormat="1" ht="184.5" customHeight="1" x14ac:dyDescent="0.25">
      <c r="A546" s="17"/>
      <c r="B546" s="18"/>
      <c r="C546" s="19"/>
      <c r="D546" s="19"/>
      <c r="E546" s="20"/>
      <c r="F546" s="18"/>
      <c r="G546" s="18"/>
      <c r="H546" s="18"/>
      <c r="I546" s="18"/>
      <c r="J546" s="18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58"/>
      <c r="AJ546" s="33"/>
      <c r="AK546" s="33"/>
      <c r="AL546" s="33"/>
      <c r="AM546" s="33"/>
      <c r="AN546" s="33"/>
      <c r="AO546" s="33"/>
      <c r="AP546" s="33"/>
      <c r="AQ546" s="58"/>
      <c r="AR546" s="33"/>
      <c r="AS546" s="58"/>
      <c r="AT546" s="33"/>
      <c r="AU546" s="33"/>
      <c r="AV546" s="33"/>
      <c r="AW546" s="33"/>
      <c r="AX546" s="33"/>
      <c r="AY546" s="42"/>
      <c r="AZ546" s="43"/>
      <c r="BA546" s="56"/>
      <c r="BB546" s="59"/>
      <c r="BC546" s="42"/>
      <c r="BD546" s="33"/>
      <c r="BE546" s="33"/>
      <c r="BF546" s="33"/>
      <c r="BG546" s="33"/>
      <c r="BH546" s="33"/>
      <c r="BI546" s="33"/>
      <c r="BJ546" s="33"/>
      <c r="BK546" s="44"/>
      <c r="BL546" s="24"/>
      <c r="BM546" s="33"/>
      <c r="BN546" s="33"/>
      <c r="BO546" s="34"/>
      <c r="BP546" s="23"/>
      <c r="BQ546" s="24"/>
      <c r="BR546" s="25"/>
    </row>
    <row r="547" spans="1:70" s="22" customFormat="1" ht="189.75" customHeight="1" x14ac:dyDescent="0.25">
      <c r="A547" s="17"/>
      <c r="B547" s="18"/>
      <c r="C547" s="19"/>
      <c r="D547" s="19"/>
      <c r="E547" s="20"/>
      <c r="F547" s="18"/>
      <c r="G547" s="18"/>
      <c r="H547" s="18"/>
      <c r="I547" s="18"/>
      <c r="J547" s="18"/>
      <c r="K547" s="42"/>
      <c r="L547" s="42"/>
      <c r="M547" s="42"/>
      <c r="N547" s="51"/>
      <c r="O547" s="51"/>
      <c r="P547" s="51"/>
      <c r="Q547" s="51"/>
      <c r="R547" s="51"/>
      <c r="S547" s="51"/>
      <c r="T547" s="51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58"/>
      <c r="AJ547" s="33"/>
      <c r="AK547" s="33"/>
      <c r="AL547" s="33"/>
      <c r="AM547" s="33"/>
      <c r="AN547" s="33"/>
      <c r="AO547" s="33"/>
      <c r="AP547" s="33"/>
      <c r="AQ547" s="58"/>
      <c r="AR547" s="33"/>
      <c r="AS547" s="58"/>
      <c r="AT547" s="33"/>
      <c r="AU547" s="33"/>
      <c r="AV547" s="33"/>
      <c r="AW547" s="33"/>
      <c r="AX547" s="33"/>
      <c r="AY547" s="42"/>
      <c r="AZ547" s="43"/>
      <c r="BA547" s="56"/>
      <c r="BB547" s="59"/>
      <c r="BC547" s="42"/>
      <c r="BD547" s="33"/>
      <c r="BE547" s="33"/>
      <c r="BF547" s="33"/>
      <c r="BG547" s="33"/>
      <c r="BH547" s="33"/>
      <c r="BI547" s="33"/>
      <c r="BJ547" s="33"/>
      <c r="BK547" s="44"/>
      <c r="BL547" s="24"/>
      <c r="BM547" s="33"/>
      <c r="BN547" s="33"/>
      <c r="BO547" s="34"/>
      <c r="BP547" s="23"/>
      <c r="BQ547" s="24"/>
      <c r="BR547" s="25"/>
    </row>
    <row r="548" spans="1:70" s="22" customFormat="1" ht="184.5" customHeight="1" x14ac:dyDescent="0.25">
      <c r="A548" s="17"/>
      <c r="B548" s="18"/>
      <c r="C548" s="19"/>
      <c r="D548" s="19"/>
      <c r="E548" s="20"/>
      <c r="F548" s="18"/>
      <c r="G548" s="18"/>
      <c r="H548" s="18"/>
      <c r="I548" s="18"/>
      <c r="J548" s="18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58"/>
      <c r="AJ548" s="33"/>
      <c r="AK548" s="33"/>
      <c r="AL548" s="33"/>
      <c r="AM548" s="33"/>
      <c r="AN548" s="33"/>
      <c r="AO548" s="33"/>
      <c r="AP548" s="33"/>
      <c r="AQ548" s="58"/>
      <c r="AR548" s="33"/>
      <c r="AS548" s="58"/>
      <c r="AT548" s="33"/>
      <c r="AU548" s="33"/>
      <c r="AV548" s="33"/>
      <c r="AW548" s="33"/>
      <c r="AX548" s="33"/>
      <c r="AY548" s="42"/>
      <c r="AZ548" s="43"/>
      <c r="BA548" s="57"/>
      <c r="BB548" s="42"/>
      <c r="BC548" s="42"/>
      <c r="BD548" s="33"/>
      <c r="BE548" s="33"/>
      <c r="BF548" s="33"/>
      <c r="BG548" s="42"/>
      <c r="BH548" s="43"/>
      <c r="BI548" s="43"/>
      <c r="BJ548" s="33"/>
      <c r="BK548" s="33"/>
      <c r="BL548" s="24"/>
      <c r="BM548" s="33"/>
      <c r="BN548" s="33"/>
      <c r="BO548" s="34"/>
      <c r="BP548" s="23"/>
      <c r="BQ548" s="24"/>
      <c r="BR548" s="25"/>
    </row>
    <row r="549" spans="1:70" s="22" customFormat="1" ht="184.5" customHeight="1" x14ac:dyDescent="0.25">
      <c r="A549" s="17"/>
      <c r="B549" s="18"/>
      <c r="C549" s="19"/>
      <c r="D549" s="19"/>
      <c r="E549" s="20"/>
      <c r="F549" s="18"/>
      <c r="G549" s="18"/>
      <c r="H549" s="18"/>
      <c r="I549" s="18"/>
      <c r="J549" s="18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58"/>
      <c r="AJ549" s="33"/>
      <c r="AK549" s="33"/>
      <c r="AL549" s="33"/>
      <c r="AM549" s="33"/>
      <c r="AN549" s="33"/>
      <c r="AO549" s="33"/>
      <c r="AP549" s="33"/>
      <c r="AQ549" s="58"/>
      <c r="AR549" s="33"/>
      <c r="AS549" s="58"/>
      <c r="AT549" s="33"/>
      <c r="AU549" s="33"/>
      <c r="AV549" s="33"/>
      <c r="AW549" s="33"/>
      <c r="AX549" s="33"/>
      <c r="AY549" s="42"/>
      <c r="AZ549" s="43"/>
      <c r="BA549" s="49"/>
      <c r="BB549" s="59"/>
      <c r="BC549" s="42"/>
      <c r="BD549" s="33"/>
      <c r="BE549" s="33"/>
      <c r="BF549" s="33"/>
      <c r="BG549" s="42"/>
      <c r="BH549" s="43"/>
      <c r="BI549" s="43"/>
      <c r="BJ549" s="33"/>
      <c r="BK549" s="44"/>
      <c r="BL549" s="24"/>
      <c r="BM549" s="33"/>
      <c r="BN549" s="33"/>
      <c r="BO549" s="34"/>
      <c r="BP549" s="23"/>
      <c r="BQ549" s="24"/>
      <c r="BR549" s="25"/>
    </row>
    <row r="550" spans="1:70" s="22" customFormat="1" ht="184.5" customHeight="1" x14ac:dyDescent="0.25">
      <c r="A550" s="17"/>
      <c r="B550" s="18"/>
      <c r="C550" s="19"/>
      <c r="D550" s="19"/>
      <c r="E550" s="20"/>
      <c r="F550" s="18"/>
      <c r="G550" s="18"/>
      <c r="H550" s="18"/>
      <c r="I550" s="18"/>
      <c r="J550" s="18"/>
      <c r="K550" s="42"/>
      <c r="L550" s="42"/>
      <c r="M550" s="42"/>
      <c r="N550" s="52"/>
      <c r="O550" s="52"/>
      <c r="P550" s="52"/>
      <c r="Q550" s="52"/>
      <c r="R550" s="52"/>
      <c r="S550" s="52"/>
      <c r="T550" s="52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58"/>
      <c r="AJ550" s="33"/>
      <c r="AK550" s="33"/>
      <c r="AL550" s="33"/>
      <c r="AM550" s="33"/>
      <c r="AN550" s="33"/>
      <c r="AO550" s="33"/>
      <c r="AP550" s="33"/>
      <c r="AQ550" s="58"/>
      <c r="AR550" s="33"/>
      <c r="AS550" s="58"/>
      <c r="AT550" s="33"/>
      <c r="AU550" s="33"/>
      <c r="AV550" s="33"/>
      <c r="AW550" s="33"/>
      <c r="AX550" s="33"/>
      <c r="AY550" s="42"/>
      <c r="AZ550" s="43"/>
      <c r="BA550" s="57"/>
      <c r="BB550" s="52"/>
      <c r="BC550" s="52"/>
      <c r="BD550" s="33"/>
      <c r="BE550" s="33"/>
      <c r="BF550" s="33"/>
      <c r="BG550" s="33"/>
      <c r="BH550" s="33"/>
      <c r="BI550" s="33"/>
      <c r="BJ550" s="33"/>
      <c r="BK550" s="33"/>
      <c r="BL550" s="24"/>
      <c r="BM550" s="33"/>
      <c r="BN550" s="33"/>
      <c r="BO550" s="34"/>
      <c r="BP550" s="23"/>
      <c r="BQ550" s="24"/>
      <c r="BR550" s="25"/>
    </row>
    <row r="551" spans="1:70" s="22" customFormat="1" ht="184.5" customHeight="1" x14ac:dyDescent="0.25">
      <c r="A551" s="17"/>
      <c r="B551" s="18"/>
      <c r="C551" s="19"/>
      <c r="D551" s="19"/>
      <c r="E551" s="20"/>
      <c r="F551" s="18"/>
      <c r="G551" s="18"/>
      <c r="H551" s="18"/>
      <c r="I551" s="18"/>
      <c r="J551" s="18"/>
      <c r="K551" s="42"/>
      <c r="L551" s="42"/>
      <c r="M551" s="42"/>
      <c r="N551" s="52"/>
      <c r="O551" s="52"/>
      <c r="P551" s="52"/>
      <c r="Q551" s="52"/>
      <c r="R551" s="52"/>
      <c r="S551" s="52"/>
      <c r="T551" s="52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58"/>
      <c r="AJ551" s="33"/>
      <c r="AK551" s="33"/>
      <c r="AL551" s="33"/>
      <c r="AM551" s="33"/>
      <c r="AN551" s="33"/>
      <c r="AO551" s="33"/>
      <c r="AP551" s="33"/>
      <c r="AQ551" s="58"/>
      <c r="AR551" s="33"/>
      <c r="AS551" s="58"/>
      <c r="AT551" s="33"/>
      <c r="AU551" s="33"/>
      <c r="AV551" s="33"/>
      <c r="AW551" s="33"/>
      <c r="AX551" s="33"/>
      <c r="AY551" s="42"/>
      <c r="AZ551" s="43"/>
      <c r="BA551" s="57"/>
      <c r="BB551" s="43"/>
      <c r="BC551" s="42"/>
      <c r="BD551" s="33"/>
      <c r="BE551" s="33"/>
      <c r="BF551" s="33"/>
      <c r="BG551" s="33"/>
      <c r="BH551" s="33"/>
      <c r="BI551" s="33"/>
      <c r="BJ551" s="33"/>
      <c r="BK551" s="33"/>
      <c r="BL551" s="24"/>
      <c r="BM551" s="33"/>
      <c r="BN551" s="33"/>
      <c r="BO551" s="34"/>
      <c r="BP551" s="23"/>
      <c r="BQ551" s="24"/>
      <c r="BR551" s="25"/>
    </row>
    <row r="552" spans="1:70" s="22" customFormat="1" ht="184.5" customHeight="1" x14ac:dyDescent="0.25">
      <c r="A552" s="17"/>
      <c r="B552" s="18"/>
      <c r="C552" s="19"/>
      <c r="D552" s="19"/>
      <c r="E552" s="20"/>
      <c r="F552" s="18"/>
      <c r="G552" s="18"/>
      <c r="H552" s="18"/>
      <c r="I552" s="18"/>
      <c r="J552" s="18"/>
      <c r="K552" s="42"/>
      <c r="L552" s="42"/>
      <c r="M552" s="42"/>
      <c r="N552" s="52"/>
      <c r="O552" s="52"/>
      <c r="P552" s="52"/>
      <c r="Q552" s="52"/>
      <c r="R552" s="52"/>
      <c r="S552" s="52"/>
      <c r="T552" s="52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58"/>
      <c r="AJ552" s="33"/>
      <c r="AK552" s="33"/>
      <c r="AL552" s="33"/>
      <c r="AM552" s="33"/>
      <c r="AN552" s="33"/>
      <c r="AO552" s="33"/>
      <c r="AP552" s="33"/>
      <c r="AQ552" s="58"/>
      <c r="AR552" s="33"/>
      <c r="AS552" s="58"/>
      <c r="AT552" s="33"/>
      <c r="AU552" s="33"/>
      <c r="AV552" s="33"/>
      <c r="AW552" s="33"/>
      <c r="AX552" s="33"/>
      <c r="AY552" s="42"/>
      <c r="AZ552" s="43"/>
      <c r="BA552" s="57"/>
      <c r="BB552" s="52"/>
      <c r="BC552" s="52"/>
      <c r="BD552" s="33"/>
      <c r="BE552" s="33"/>
      <c r="BF552" s="33"/>
      <c r="BG552" s="33"/>
      <c r="BH552" s="33"/>
      <c r="BI552" s="33"/>
      <c r="BJ552" s="33"/>
      <c r="BK552" s="33"/>
      <c r="BL552" s="24"/>
      <c r="BM552" s="33"/>
      <c r="BN552" s="33"/>
      <c r="BO552" s="34"/>
      <c r="BP552" s="23"/>
      <c r="BQ552" s="24"/>
      <c r="BR552" s="25"/>
    </row>
    <row r="553" spans="1:70" s="22" customFormat="1" ht="184.5" customHeight="1" x14ac:dyDescent="0.25">
      <c r="A553" s="17"/>
      <c r="B553" s="18"/>
      <c r="C553" s="19"/>
      <c r="D553" s="19"/>
      <c r="E553" s="20"/>
      <c r="F553" s="18"/>
      <c r="G553" s="18"/>
      <c r="H553" s="18"/>
      <c r="I553" s="18"/>
      <c r="J553" s="18"/>
      <c r="K553" s="42"/>
      <c r="L553" s="42"/>
      <c r="M553" s="42"/>
      <c r="N553" s="52"/>
      <c r="O553" s="52"/>
      <c r="P553" s="52"/>
      <c r="Q553" s="52"/>
      <c r="R553" s="52"/>
      <c r="S553" s="52"/>
      <c r="T553" s="52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58"/>
      <c r="AJ553" s="33"/>
      <c r="AK553" s="33"/>
      <c r="AL553" s="33"/>
      <c r="AM553" s="33"/>
      <c r="AN553" s="33"/>
      <c r="AO553" s="33"/>
      <c r="AP553" s="33"/>
      <c r="AQ553" s="58"/>
      <c r="AR553" s="33"/>
      <c r="AS553" s="58"/>
      <c r="AT553" s="33"/>
      <c r="AU553" s="33"/>
      <c r="AV553" s="33"/>
      <c r="AW553" s="33"/>
      <c r="AX553" s="33"/>
      <c r="AY553" s="42"/>
      <c r="AZ553" s="43"/>
      <c r="BA553" s="57"/>
      <c r="BB553" s="43"/>
      <c r="BC553" s="42"/>
      <c r="BD553" s="33"/>
      <c r="BE553" s="33"/>
      <c r="BF553" s="33"/>
      <c r="BG553" s="33"/>
      <c r="BH553" s="33"/>
      <c r="BI553" s="33"/>
      <c r="BJ553" s="33"/>
      <c r="BK553" s="33"/>
      <c r="BL553" s="24"/>
      <c r="BM553" s="33"/>
      <c r="BN553" s="33"/>
      <c r="BO553" s="34"/>
      <c r="BP553" s="23"/>
      <c r="BQ553" s="24"/>
      <c r="BR553" s="25"/>
    </row>
    <row r="554" spans="1:70" s="22" customFormat="1" ht="212.25" customHeight="1" x14ac:dyDescent="0.25">
      <c r="A554" s="17"/>
      <c r="B554" s="18"/>
      <c r="C554" s="19"/>
      <c r="D554" s="19"/>
      <c r="E554" s="20"/>
      <c r="F554" s="18"/>
      <c r="G554" s="18"/>
      <c r="H554" s="18"/>
      <c r="I554" s="18"/>
      <c r="J554" s="18"/>
      <c r="K554" s="42"/>
      <c r="L554" s="42"/>
      <c r="M554" s="42"/>
      <c r="N554" s="43"/>
      <c r="O554" s="43"/>
      <c r="P554" s="43"/>
      <c r="Q554" s="43"/>
      <c r="R554" s="43"/>
      <c r="S554" s="43"/>
      <c r="T554" s="4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57"/>
      <c r="BB554" s="43"/>
      <c r="BC554" s="43"/>
      <c r="BD554" s="33"/>
      <c r="BE554" s="33"/>
      <c r="BF554" s="33"/>
      <c r="BG554" s="33"/>
      <c r="BH554" s="33"/>
      <c r="BI554" s="33"/>
      <c r="BJ554" s="33"/>
      <c r="BK554" s="33"/>
      <c r="BL554" s="24"/>
      <c r="BM554" s="33"/>
      <c r="BN554" s="33"/>
      <c r="BO554" s="34"/>
      <c r="BP554" s="23"/>
      <c r="BQ554" s="24"/>
      <c r="BR554" s="25"/>
    </row>
    <row r="555" spans="1:70" s="22" customFormat="1" ht="409.5" customHeight="1" x14ac:dyDescent="0.25">
      <c r="A555" s="17"/>
      <c r="B555" s="18"/>
      <c r="C555" s="19"/>
      <c r="D555" s="19"/>
      <c r="E555" s="20"/>
      <c r="F555" s="18"/>
      <c r="G555" s="18"/>
      <c r="H555" s="18"/>
      <c r="I555" s="18"/>
      <c r="J555" s="18"/>
      <c r="K555" s="42"/>
      <c r="L555" s="42"/>
      <c r="M555" s="42"/>
      <c r="N555" s="43"/>
      <c r="O555" s="42"/>
      <c r="P555" s="43"/>
      <c r="Q555" s="43"/>
      <c r="R555" s="43"/>
      <c r="S555" s="43"/>
      <c r="T555" s="4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57"/>
      <c r="BB555" s="43"/>
      <c r="BC555" s="43"/>
      <c r="BD555" s="33"/>
      <c r="BE555" s="33"/>
      <c r="BF555" s="33"/>
      <c r="BG555" s="33"/>
      <c r="BH555" s="33"/>
      <c r="BI555" s="33"/>
      <c r="BJ555" s="33"/>
      <c r="BK555" s="33"/>
      <c r="BL555" s="24"/>
      <c r="BM555" s="33"/>
      <c r="BN555" s="33"/>
      <c r="BO555" s="34"/>
      <c r="BP555" s="23"/>
      <c r="BQ555" s="24"/>
      <c r="BR555" s="25"/>
    </row>
    <row r="556" spans="1:70" s="22" customFormat="1" ht="186.75" customHeight="1" x14ac:dyDescent="0.25">
      <c r="A556" s="17"/>
      <c r="B556" s="18"/>
      <c r="C556" s="19"/>
      <c r="D556" s="19"/>
      <c r="E556" s="20"/>
      <c r="F556" s="18"/>
      <c r="G556" s="18"/>
      <c r="H556" s="18"/>
      <c r="I556" s="18"/>
      <c r="J556" s="18"/>
      <c r="K556" s="42"/>
      <c r="L556" s="42"/>
      <c r="M556" s="57"/>
      <c r="N556" s="32"/>
      <c r="O556" s="31"/>
      <c r="P556" s="32"/>
      <c r="Q556" s="32"/>
      <c r="R556" s="32"/>
      <c r="S556" s="32"/>
      <c r="T556" s="32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58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24"/>
      <c r="BM556" s="33"/>
      <c r="BN556" s="33"/>
      <c r="BO556" s="34"/>
      <c r="BP556" s="23"/>
      <c r="BQ556" s="24"/>
      <c r="BR556" s="25"/>
    </row>
    <row r="557" spans="1:70" s="22" customFormat="1" ht="222" customHeight="1" x14ac:dyDescent="0.25">
      <c r="A557" s="17"/>
      <c r="B557" s="18"/>
      <c r="C557" s="19"/>
      <c r="D557" s="19"/>
      <c r="E557" s="20"/>
      <c r="F557" s="18"/>
      <c r="G557" s="18"/>
      <c r="H557" s="18"/>
      <c r="I557" s="18"/>
      <c r="J557" s="18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57"/>
      <c r="BB557" s="43"/>
      <c r="BC557" s="43"/>
      <c r="BD557" s="33"/>
      <c r="BE557" s="33"/>
      <c r="BF557" s="33"/>
      <c r="BG557" s="33"/>
      <c r="BH557" s="33"/>
      <c r="BI557" s="42"/>
      <c r="BJ557" s="43"/>
      <c r="BK557" s="43"/>
      <c r="BL557" s="24"/>
      <c r="BM557" s="33"/>
      <c r="BN557" s="33"/>
      <c r="BO557" s="34"/>
      <c r="BP557" s="23"/>
      <c r="BQ557" s="24"/>
      <c r="BR557" s="25"/>
    </row>
    <row r="558" spans="1:70" s="22" customFormat="1" ht="222" customHeight="1" x14ac:dyDescent="0.25">
      <c r="A558" s="17"/>
      <c r="B558" s="18"/>
      <c r="C558" s="19"/>
      <c r="D558" s="19"/>
      <c r="E558" s="20"/>
      <c r="F558" s="18"/>
      <c r="G558" s="18"/>
      <c r="H558" s="18"/>
      <c r="I558" s="18"/>
      <c r="J558" s="18"/>
      <c r="K558" s="42"/>
      <c r="L558" s="42"/>
      <c r="M558" s="42"/>
      <c r="N558" s="42"/>
      <c r="O558" s="42"/>
      <c r="P558" s="43"/>
      <c r="Q558" s="43"/>
      <c r="R558" s="43"/>
      <c r="S558" s="43"/>
      <c r="T558" s="4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58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24"/>
      <c r="BM558" s="33"/>
      <c r="BN558" s="33"/>
      <c r="BO558" s="34"/>
      <c r="BP558" s="23"/>
      <c r="BQ558" s="24"/>
      <c r="BR558" s="25"/>
    </row>
    <row r="559" spans="1:70" s="22" customFormat="1" ht="222" customHeight="1" x14ac:dyDescent="0.25">
      <c r="A559" s="17"/>
      <c r="B559" s="18"/>
      <c r="C559" s="19"/>
      <c r="D559" s="19"/>
      <c r="E559" s="20"/>
      <c r="F559" s="18"/>
      <c r="G559" s="18"/>
      <c r="H559" s="18"/>
      <c r="I559" s="18"/>
      <c r="J559" s="18"/>
      <c r="K559" s="42"/>
      <c r="L559" s="42"/>
      <c r="M559" s="42"/>
      <c r="N559" s="42"/>
      <c r="O559" s="42"/>
      <c r="P559" s="43"/>
      <c r="Q559" s="43"/>
      <c r="R559" s="43"/>
      <c r="S559" s="43"/>
      <c r="T559" s="4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58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24"/>
      <c r="BM559" s="33"/>
      <c r="BN559" s="33"/>
      <c r="BO559" s="34"/>
      <c r="BP559" s="23"/>
      <c r="BQ559" s="24"/>
      <c r="BR559" s="25"/>
    </row>
    <row r="560" spans="1:70" s="22" customFormat="1" ht="257.25" customHeight="1" x14ac:dyDescent="0.25">
      <c r="A560" s="17"/>
      <c r="B560" s="18"/>
      <c r="C560" s="19"/>
      <c r="D560" s="19"/>
      <c r="E560" s="20"/>
      <c r="F560" s="18"/>
      <c r="G560" s="18"/>
      <c r="H560" s="18"/>
      <c r="I560" s="18"/>
      <c r="J560" s="18"/>
      <c r="K560" s="42"/>
      <c r="L560" s="42"/>
      <c r="M560" s="42"/>
      <c r="N560" s="43"/>
      <c r="O560" s="42"/>
      <c r="P560" s="43"/>
      <c r="Q560" s="43"/>
      <c r="R560" s="43"/>
      <c r="S560" s="43"/>
      <c r="T560" s="4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57"/>
      <c r="BB560" s="43"/>
      <c r="BC560" s="43"/>
      <c r="BD560" s="33"/>
      <c r="BE560" s="33"/>
      <c r="BF560" s="33"/>
      <c r="BG560" s="33"/>
      <c r="BH560" s="33"/>
      <c r="BI560" s="33"/>
      <c r="BJ560" s="33"/>
      <c r="BK560" s="33"/>
      <c r="BL560" s="24"/>
      <c r="BM560" s="33"/>
      <c r="BN560" s="33"/>
      <c r="BO560" s="34"/>
      <c r="BP560" s="23"/>
      <c r="BQ560" s="24"/>
      <c r="BR560" s="25"/>
    </row>
    <row r="561" spans="1:70" s="22" customFormat="1" ht="182.25" customHeight="1" x14ac:dyDescent="0.25">
      <c r="A561" s="17"/>
      <c r="B561" s="18"/>
      <c r="C561" s="19"/>
      <c r="D561" s="19"/>
      <c r="E561" s="20"/>
      <c r="F561" s="18"/>
      <c r="G561" s="18"/>
      <c r="H561" s="18"/>
      <c r="I561" s="18"/>
      <c r="J561" s="18"/>
      <c r="K561" s="42"/>
      <c r="L561" s="42"/>
      <c r="M561" s="57"/>
      <c r="N561" s="32"/>
      <c r="O561" s="31"/>
      <c r="P561" s="32"/>
      <c r="Q561" s="32"/>
      <c r="R561" s="32"/>
      <c r="S561" s="32"/>
      <c r="T561" s="32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58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24"/>
      <c r="BM561" s="33"/>
      <c r="BN561" s="33"/>
      <c r="BO561" s="34"/>
      <c r="BP561" s="23"/>
      <c r="BQ561" s="24"/>
      <c r="BR561" s="25"/>
    </row>
    <row r="562" spans="1:70" s="22" customFormat="1" ht="229.5" customHeight="1" x14ac:dyDescent="0.25">
      <c r="A562" s="17"/>
      <c r="B562" s="18"/>
      <c r="C562" s="19"/>
      <c r="D562" s="19"/>
      <c r="E562" s="20"/>
      <c r="F562" s="18"/>
      <c r="G562" s="18"/>
      <c r="H562" s="18"/>
      <c r="I562" s="18"/>
      <c r="J562" s="18"/>
      <c r="K562" s="42"/>
      <c r="L562" s="42"/>
      <c r="M562" s="42"/>
      <c r="N562" s="52"/>
      <c r="O562" s="52"/>
      <c r="P562" s="52"/>
      <c r="Q562" s="52"/>
      <c r="R562" s="52"/>
      <c r="S562" s="52"/>
      <c r="T562" s="52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58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24"/>
      <c r="BM562" s="33"/>
      <c r="BN562" s="33"/>
      <c r="BO562" s="34"/>
      <c r="BP562" s="23"/>
      <c r="BQ562" s="24"/>
      <c r="BR562" s="25"/>
    </row>
    <row r="563" spans="1:70" s="22" customFormat="1" ht="409.5" customHeight="1" x14ac:dyDescent="0.25">
      <c r="A563" s="17"/>
      <c r="B563" s="18"/>
      <c r="C563" s="19"/>
      <c r="D563" s="19"/>
      <c r="E563" s="20"/>
      <c r="F563" s="18"/>
      <c r="G563" s="18"/>
      <c r="H563" s="18"/>
      <c r="I563" s="18"/>
      <c r="J563" s="18"/>
      <c r="K563" s="42"/>
      <c r="L563" s="42"/>
      <c r="M563" s="42"/>
      <c r="N563" s="43"/>
      <c r="O563" s="42"/>
      <c r="P563" s="43"/>
      <c r="Q563" s="43"/>
      <c r="R563" s="43"/>
      <c r="S563" s="43"/>
      <c r="T563" s="4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42"/>
      <c r="AF563" s="43"/>
      <c r="AG563" s="43"/>
      <c r="AH563" s="43"/>
      <c r="AI563" s="57"/>
      <c r="AJ563" s="43"/>
      <c r="AK563" s="43"/>
      <c r="AL563" s="33"/>
      <c r="AM563" s="33"/>
      <c r="AN563" s="33"/>
      <c r="AO563" s="33"/>
      <c r="AP563" s="33"/>
      <c r="AQ563" s="57"/>
      <c r="AR563" s="43"/>
      <c r="AS563" s="57"/>
      <c r="AT563" s="43"/>
      <c r="AU563" s="33"/>
      <c r="AV563" s="33"/>
      <c r="AW563" s="33"/>
      <c r="AX563" s="33"/>
      <c r="AY563" s="42"/>
      <c r="AZ563" s="43"/>
      <c r="BA563" s="57"/>
      <c r="BB563" s="43"/>
      <c r="BC563" s="43"/>
      <c r="BD563" s="33"/>
      <c r="BE563" s="33"/>
      <c r="BF563" s="33"/>
      <c r="BG563" s="33"/>
      <c r="BH563" s="33"/>
      <c r="BI563" s="33"/>
      <c r="BJ563" s="33"/>
      <c r="BK563" s="33"/>
      <c r="BL563" s="24"/>
      <c r="BM563" s="33"/>
      <c r="BN563" s="33"/>
      <c r="BO563" s="34"/>
      <c r="BP563" s="23"/>
      <c r="BQ563" s="24"/>
      <c r="BR563" s="25"/>
    </row>
    <row r="564" spans="1:70" s="22" customFormat="1" ht="141.75" customHeight="1" x14ac:dyDescent="0.25">
      <c r="A564" s="17"/>
      <c r="B564" s="18"/>
      <c r="C564" s="19"/>
      <c r="D564" s="19"/>
      <c r="E564" s="20"/>
      <c r="F564" s="18"/>
      <c r="G564" s="18"/>
      <c r="H564" s="18"/>
      <c r="I564" s="18"/>
      <c r="J564" s="18"/>
      <c r="K564" s="42"/>
      <c r="L564" s="42"/>
      <c r="M564" s="42"/>
      <c r="N564" s="32"/>
      <c r="O564" s="31"/>
      <c r="P564" s="32"/>
      <c r="Q564" s="32"/>
      <c r="R564" s="32"/>
      <c r="S564" s="32"/>
      <c r="T564" s="32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42"/>
      <c r="AH564" s="43"/>
      <c r="AI564" s="4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42"/>
      <c r="AZ564" s="43"/>
      <c r="BA564" s="57"/>
      <c r="BB564" s="43"/>
      <c r="BC564" s="43"/>
      <c r="BD564" s="33"/>
      <c r="BE564" s="33"/>
      <c r="BF564" s="33"/>
      <c r="BG564" s="33"/>
      <c r="BH564" s="33"/>
      <c r="BI564" s="33"/>
      <c r="BJ564" s="33"/>
      <c r="BK564" s="33"/>
      <c r="BL564" s="24"/>
      <c r="BM564" s="33"/>
      <c r="BN564" s="33"/>
      <c r="BO564" s="34"/>
      <c r="BP564" s="23"/>
      <c r="BQ564" s="24"/>
      <c r="BR564" s="25"/>
    </row>
    <row r="565" spans="1:70" s="22" customFormat="1" ht="141.75" customHeight="1" x14ac:dyDescent="0.25">
      <c r="A565" s="17"/>
      <c r="B565" s="18"/>
      <c r="C565" s="19"/>
      <c r="D565" s="19"/>
      <c r="E565" s="20"/>
      <c r="F565" s="18"/>
      <c r="G565" s="18"/>
      <c r="H565" s="18"/>
      <c r="I565" s="18"/>
      <c r="J565" s="18"/>
      <c r="K565" s="42"/>
      <c r="L565" s="42"/>
      <c r="M565" s="57"/>
      <c r="N565" s="32"/>
      <c r="O565" s="31"/>
      <c r="P565" s="32"/>
      <c r="Q565" s="32"/>
      <c r="R565" s="32"/>
      <c r="S565" s="32"/>
      <c r="T565" s="32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42"/>
      <c r="AH565" s="43"/>
      <c r="AI565" s="4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42"/>
      <c r="AZ565" s="43"/>
      <c r="BA565" s="57"/>
      <c r="BB565" s="43"/>
      <c r="BC565" s="43"/>
      <c r="BD565" s="33"/>
      <c r="BE565" s="33"/>
      <c r="BF565" s="33"/>
      <c r="BG565" s="33"/>
      <c r="BH565" s="33"/>
      <c r="BI565" s="33"/>
      <c r="BJ565" s="33"/>
      <c r="BK565" s="33"/>
      <c r="BL565" s="24"/>
      <c r="BM565" s="33"/>
      <c r="BN565" s="33"/>
      <c r="BO565" s="34"/>
      <c r="BP565" s="23"/>
      <c r="BQ565" s="24"/>
      <c r="BR565" s="25"/>
    </row>
    <row r="566" spans="1:70" s="22" customFormat="1" ht="141.75" customHeight="1" x14ac:dyDescent="0.25">
      <c r="A566" s="17"/>
      <c r="B566" s="18"/>
      <c r="C566" s="19"/>
      <c r="D566" s="19"/>
      <c r="E566" s="20"/>
      <c r="F566" s="18"/>
      <c r="G566" s="18"/>
      <c r="H566" s="18"/>
      <c r="I566" s="18"/>
      <c r="J566" s="18"/>
      <c r="K566" s="42"/>
      <c r="L566" s="42"/>
      <c r="M566" s="57"/>
      <c r="N566" s="34"/>
      <c r="O566" s="34"/>
      <c r="P566" s="34"/>
      <c r="Q566" s="34"/>
      <c r="R566" s="34"/>
      <c r="S566" s="34"/>
      <c r="T566" s="32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42"/>
      <c r="AH566" s="43"/>
      <c r="AI566" s="4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42"/>
      <c r="AZ566" s="43"/>
      <c r="BA566" s="57"/>
      <c r="BB566" s="43"/>
      <c r="BC566" s="43"/>
      <c r="BD566" s="33"/>
      <c r="BE566" s="33"/>
      <c r="BF566" s="33"/>
      <c r="BG566" s="33"/>
      <c r="BH566" s="33"/>
      <c r="BI566" s="33"/>
      <c r="BJ566" s="33"/>
      <c r="BK566" s="33"/>
      <c r="BL566" s="24"/>
      <c r="BM566" s="33"/>
      <c r="BN566" s="33"/>
      <c r="BO566" s="34"/>
      <c r="BP566" s="23"/>
      <c r="BQ566" s="24"/>
      <c r="BR566" s="25"/>
    </row>
    <row r="567" spans="1:70" s="22" customFormat="1" ht="141.75" customHeight="1" x14ac:dyDescent="0.25">
      <c r="A567" s="17"/>
      <c r="B567" s="18"/>
      <c r="C567" s="19"/>
      <c r="D567" s="19"/>
      <c r="E567" s="20"/>
      <c r="F567" s="18"/>
      <c r="G567" s="18"/>
      <c r="H567" s="18"/>
      <c r="I567" s="18"/>
      <c r="J567" s="18"/>
      <c r="K567" s="42"/>
      <c r="L567" s="42"/>
      <c r="M567" s="57"/>
      <c r="N567" s="32"/>
      <c r="O567" s="31"/>
      <c r="P567" s="32"/>
      <c r="Q567" s="32"/>
      <c r="R567" s="32"/>
      <c r="S567" s="32"/>
      <c r="T567" s="32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42"/>
      <c r="AH567" s="43"/>
      <c r="AI567" s="4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42"/>
      <c r="AZ567" s="43"/>
      <c r="BA567" s="57"/>
      <c r="BB567" s="43"/>
      <c r="BC567" s="43"/>
      <c r="BD567" s="33"/>
      <c r="BE567" s="33"/>
      <c r="BF567" s="33"/>
      <c r="BG567" s="33"/>
      <c r="BH567" s="33"/>
      <c r="BI567" s="33"/>
      <c r="BJ567" s="33"/>
      <c r="BK567" s="33"/>
      <c r="BL567" s="24"/>
      <c r="BM567" s="33"/>
      <c r="BN567" s="33"/>
      <c r="BO567" s="34"/>
      <c r="BP567" s="23"/>
      <c r="BQ567" s="24"/>
      <c r="BR567" s="25"/>
    </row>
    <row r="568" spans="1:70" s="22" customFormat="1" ht="141.75" customHeight="1" x14ac:dyDescent="0.25">
      <c r="A568" s="17"/>
      <c r="B568" s="18"/>
      <c r="C568" s="19"/>
      <c r="D568" s="19"/>
      <c r="E568" s="20"/>
      <c r="F568" s="18"/>
      <c r="G568" s="18"/>
      <c r="H568" s="18"/>
      <c r="I568" s="18"/>
      <c r="J568" s="18"/>
      <c r="K568" s="42"/>
      <c r="L568" s="42"/>
      <c r="M568" s="57"/>
      <c r="N568" s="32"/>
      <c r="O568" s="31"/>
      <c r="P568" s="32"/>
      <c r="Q568" s="32"/>
      <c r="R568" s="32"/>
      <c r="S568" s="32"/>
      <c r="T568" s="32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42"/>
      <c r="AH568" s="43"/>
      <c r="AI568" s="4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42"/>
      <c r="AZ568" s="43"/>
      <c r="BA568" s="57"/>
      <c r="BB568" s="43"/>
      <c r="BC568" s="43"/>
      <c r="BD568" s="33"/>
      <c r="BE568" s="33"/>
      <c r="BF568" s="33"/>
      <c r="BG568" s="33"/>
      <c r="BH568" s="33"/>
      <c r="BI568" s="33"/>
      <c r="BJ568" s="33"/>
      <c r="BK568" s="33"/>
      <c r="BL568" s="24"/>
      <c r="BM568" s="33"/>
      <c r="BN568" s="33"/>
      <c r="BO568" s="34"/>
      <c r="BP568" s="23"/>
      <c r="BQ568" s="24"/>
      <c r="BR568" s="25"/>
    </row>
    <row r="569" spans="1:70" s="22" customFormat="1" ht="201.75" customHeight="1" x14ac:dyDescent="0.25">
      <c r="A569" s="17"/>
      <c r="B569" s="18"/>
      <c r="C569" s="19"/>
      <c r="D569" s="19"/>
      <c r="E569" s="20"/>
      <c r="F569" s="18"/>
      <c r="G569" s="18"/>
      <c r="H569" s="18"/>
      <c r="I569" s="18"/>
      <c r="J569" s="18"/>
      <c r="K569" s="42"/>
      <c r="L569" s="42"/>
      <c r="M569" s="42"/>
      <c r="N569" s="43"/>
      <c r="O569" s="42"/>
      <c r="P569" s="43"/>
      <c r="Q569" s="43"/>
      <c r="R569" s="43"/>
      <c r="S569" s="43"/>
      <c r="T569" s="4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57"/>
      <c r="BB569" s="43"/>
      <c r="BC569" s="43"/>
      <c r="BD569" s="33"/>
      <c r="BE569" s="33"/>
      <c r="BF569" s="33"/>
      <c r="BG569" s="33"/>
      <c r="BH569" s="33"/>
      <c r="BI569" s="33"/>
      <c r="BJ569" s="33"/>
      <c r="BK569" s="33"/>
      <c r="BL569" s="24"/>
      <c r="BM569" s="33"/>
      <c r="BN569" s="33"/>
      <c r="BO569" s="34"/>
      <c r="BP569" s="23"/>
      <c r="BQ569" s="24"/>
      <c r="BR569" s="25"/>
    </row>
    <row r="570" spans="1:70" s="22" customFormat="1" ht="201.75" customHeight="1" x14ac:dyDescent="0.25">
      <c r="A570" s="17"/>
      <c r="B570" s="18"/>
      <c r="C570" s="19"/>
      <c r="D570" s="19"/>
      <c r="E570" s="20"/>
      <c r="F570" s="18"/>
      <c r="G570" s="18"/>
      <c r="H570" s="18"/>
      <c r="I570" s="18"/>
      <c r="J570" s="18"/>
      <c r="K570" s="42"/>
      <c r="L570" s="42"/>
      <c r="M570" s="57"/>
      <c r="N570" s="32"/>
      <c r="O570" s="31"/>
      <c r="P570" s="32"/>
      <c r="Q570" s="32"/>
      <c r="R570" s="32"/>
      <c r="S570" s="32"/>
      <c r="T570" s="32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58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24"/>
      <c r="BM570" s="33"/>
      <c r="BN570" s="33"/>
      <c r="BO570" s="34"/>
      <c r="BP570" s="23"/>
      <c r="BQ570" s="24"/>
      <c r="BR570" s="25"/>
    </row>
    <row r="571" spans="1:70" s="22" customFormat="1" ht="201.75" customHeight="1" x14ac:dyDescent="0.25">
      <c r="A571" s="17"/>
      <c r="B571" s="18"/>
      <c r="C571" s="19"/>
      <c r="D571" s="19"/>
      <c r="E571" s="20"/>
      <c r="F571" s="18"/>
      <c r="G571" s="18"/>
      <c r="H571" s="18"/>
      <c r="I571" s="18"/>
      <c r="J571" s="18"/>
      <c r="K571" s="42"/>
      <c r="L571" s="42"/>
      <c r="M571" s="42"/>
      <c r="N571" s="43"/>
      <c r="O571" s="42"/>
      <c r="P571" s="43"/>
      <c r="Q571" s="43"/>
      <c r="R571" s="43"/>
      <c r="S571" s="43"/>
      <c r="T571" s="4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46"/>
      <c r="BB571" s="43"/>
      <c r="BC571" s="43"/>
      <c r="BD571" s="33"/>
      <c r="BE571" s="33"/>
      <c r="BF571" s="33"/>
      <c r="BG571" s="33"/>
      <c r="BH571" s="33"/>
      <c r="BI571" s="33"/>
      <c r="BJ571" s="33"/>
      <c r="BK571" s="33"/>
      <c r="BL571" s="24"/>
      <c r="BM571" s="33"/>
      <c r="BN571" s="33"/>
      <c r="BO571" s="34"/>
      <c r="BP571" s="23"/>
      <c r="BQ571" s="24"/>
      <c r="BR571" s="25"/>
    </row>
    <row r="572" spans="1:70" s="22" customFormat="1" ht="201.75" customHeight="1" x14ac:dyDescent="0.25">
      <c r="A572" s="17"/>
      <c r="B572" s="18"/>
      <c r="C572" s="19"/>
      <c r="D572" s="19"/>
      <c r="E572" s="20"/>
      <c r="F572" s="18"/>
      <c r="G572" s="18"/>
      <c r="H572" s="18"/>
      <c r="I572" s="18"/>
      <c r="J572" s="18"/>
      <c r="K572" s="42"/>
      <c r="L572" s="42"/>
      <c r="M572" s="46"/>
      <c r="N572" s="32"/>
      <c r="O572" s="31"/>
      <c r="P572" s="32"/>
      <c r="Q572" s="32"/>
      <c r="R572" s="32"/>
      <c r="S572" s="32"/>
      <c r="T572" s="32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45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24"/>
      <c r="BM572" s="33"/>
      <c r="BN572" s="33"/>
      <c r="BO572" s="34"/>
      <c r="BP572" s="23"/>
      <c r="BQ572" s="24"/>
      <c r="BR572" s="25"/>
    </row>
    <row r="573" spans="1:70" s="22" customFormat="1" ht="409.6" customHeight="1" x14ac:dyDescent="0.25">
      <c r="A573" s="17"/>
      <c r="B573" s="18"/>
      <c r="C573" s="19"/>
      <c r="D573" s="19"/>
      <c r="E573" s="20"/>
      <c r="F573" s="18"/>
      <c r="G573" s="18"/>
      <c r="H573" s="18"/>
      <c r="I573" s="18"/>
      <c r="J573" s="18"/>
      <c r="K573" s="42"/>
      <c r="L573" s="42"/>
      <c r="M573" s="42"/>
      <c r="N573" s="43"/>
      <c r="O573" s="42"/>
      <c r="P573" s="42"/>
      <c r="Q573" s="42"/>
      <c r="R573" s="42"/>
      <c r="S573" s="42"/>
      <c r="T573" s="4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45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24"/>
      <c r="BM573" s="33"/>
      <c r="BN573" s="33"/>
      <c r="BO573" s="34"/>
      <c r="BP573" s="23"/>
      <c r="BQ573" s="24"/>
      <c r="BR573" s="25"/>
    </row>
    <row r="574" spans="1:70" s="22" customFormat="1" ht="201.75" customHeight="1" x14ac:dyDescent="0.25">
      <c r="A574" s="17"/>
      <c r="B574" s="18"/>
      <c r="C574" s="19"/>
      <c r="D574" s="19"/>
      <c r="E574" s="20"/>
      <c r="F574" s="18"/>
      <c r="G574" s="18"/>
      <c r="H574" s="18"/>
      <c r="I574" s="18"/>
      <c r="J574" s="18"/>
      <c r="K574" s="42"/>
      <c r="L574" s="42"/>
      <c r="M574" s="42"/>
      <c r="N574" s="43"/>
      <c r="O574" s="42"/>
      <c r="P574" s="42"/>
      <c r="Q574" s="42"/>
      <c r="R574" s="42"/>
      <c r="S574" s="42"/>
      <c r="T574" s="4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45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24"/>
      <c r="BM574" s="33"/>
      <c r="BN574" s="33"/>
      <c r="BO574" s="34"/>
      <c r="BP574" s="23"/>
      <c r="BQ574" s="24"/>
      <c r="BR574" s="25"/>
    </row>
    <row r="575" spans="1:70" s="22" customFormat="1" ht="201.75" customHeight="1" x14ac:dyDescent="0.25">
      <c r="A575" s="17"/>
      <c r="B575" s="18"/>
      <c r="C575" s="19"/>
      <c r="D575" s="19"/>
      <c r="E575" s="20"/>
      <c r="F575" s="18"/>
      <c r="G575" s="18"/>
      <c r="H575" s="18"/>
      <c r="I575" s="18"/>
      <c r="J575" s="18"/>
      <c r="K575" s="42"/>
      <c r="L575" s="42"/>
      <c r="M575" s="42"/>
      <c r="N575" s="43"/>
      <c r="O575" s="42"/>
      <c r="P575" s="43"/>
      <c r="Q575" s="43"/>
      <c r="R575" s="43"/>
      <c r="S575" s="43"/>
      <c r="T575" s="4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42"/>
      <c r="AH575" s="43"/>
      <c r="AI575" s="4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42"/>
      <c r="AZ575" s="43"/>
      <c r="BA575" s="46"/>
      <c r="BB575" s="43"/>
      <c r="BC575" s="43"/>
      <c r="BD575" s="33"/>
      <c r="BE575" s="33"/>
      <c r="BF575" s="33"/>
      <c r="BG575" s="33"/>
      <c r="BH575" s="33"/>
      <c r="BI575" s="33"/>
      <c r="BJ575" s="33"/>
      <c r="BK575" s="33"/>
      <c r="BL575" s="24"/>
      <c r="BM575" s="33"/>
      <c r="BN575" s="33"/>
      <c r="BO575" s="34"/>
      <c r="BP575" s="23"/>
      <c r="BQ575" s="24"/>
      <c r="BR575" s="25"/>
    </row>
    <row r="576" spans="1:70" s="22" customFormat="1" ht="201.75" customHeight="1" x14ac:dyDescent="0.25">
      <c r="A576" s="17"/>
      <c r="B576" s="18"/>
      <c r="C576" s="19"/>
      <c r="D576" s="19"/>
      <c r="E576" s="20"/>
      <c r="F576" s="18"/>
      <c r="G576" s="18"/>
      <c r="H576" s="18"/>
      <c r="I576" s="18"/>
      <c r="J576" s="18"/>
      <c r="K576" s="42"/>
      <c r="L576" s="42"/>
      <c r="M576" s="42"/>
      <c r="N576" s="43"/>
      <c r="O576" s="42"/>
      <c r="P576" s="32"/>
      <c r="Q576" s="32"/>
      <c r="R576" s="32"/>
      <c r="S576" s="32"/>
      <c r="T576" s="32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45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24"/>
      <c r="BM576" s="33"/>
      <c r="BN576" s="33"/>
      <c r="BO576" s="34"/>
      <c r="BP576" s="23"/>
      <c r="BQ576" s="24"/>
      <c r="BR576" s="25"/>
    </row>
    <row r="577" spans="1:70" s="22" customFormat="1" ht="201.75" customHeight="1" x14ac:dyDescent="0.25">
      <c r="A577" s="17"/>
      <c r="B577" s="18"/>
      <c r="C577" s="19"/>
      <c r="D577" s="19"/>
      <c r="E577" s="20"/>
      <c r="F577" s="18"/>
      <c r="G577" s="18"/>
      <c r="H577" s="18"/>
      <c r="I577" s="18"/>
      <c r="J577" s="18"/>
      <c r="K577" s="42"/>
      <c r="L577" s="42"/>
      <c r="M577" s="42"/>
      <c r="N577" s="43"/>
      <c r="O577" s="42"/>
      <c r="P577" s="42"/>
      <c r="Q577" s="42"/>
      <c r="R577" s="42"/>
      <c r="S577" s="42"/>
      <c r="T577" s="4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45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24"/>
      <c r="BM577" s="33"/>
      <c r="BN577" s="33"/>
      <c r="BO577" s="34"/>
      <c r="BP577" s="23"/>
      <c r="BQ577" s="24"/>
      <c r="BR577" s="25"/>
    </row>
    <row r="578" spans="1:70" s="22" customFormat="1" ht="201.75" customHeight="1" x14ac:dyDescent="0.25">
      <c r="A578" s="17"/>
      <c r="B578" s="18"/>
      <c r="C578" s="19"/>
      <c r="D578" s="19"/>
      <c r="E578" s="20"/>
      <c r="F578" s="18"/>
      <c r="G578" s="18"/>
      <c r="H578" s="18"/>
      <c r="I578" s="18"/>
      <c r="J578" s="18"/>
      <c r="K578" s="42"/>
      <c r="L578" s="42"/>
      <c r="M578" s="46"/>
      <c r="N578" s="32"/>
      <c r="O578" s="31"/>
      <c r="P578" s="32"/>
      <c r="Q578" s="32"/>
      <c r="R578" s="32"/>
      <c r="S578" s="32"/>
      <c r="T578" s="32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45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24"/>
      <c r="BM578" s="33"/>
      <c r="BN578" s="33"/>
      <c r="BO578" s="34"/>
      <c r="BP578" s="23"/>
      <c r="BQ578" s="24"/>
      <c r="BR578" s="25"/>
    </row>
    <row r="579" spans="1:70" s="22" customFormat="1" ht="259.5" customHeight="1" x14ac:dyDescent="0.25">
      <c r="A579" s="17"/>
      <c r="B579" s="18"/>
      <c r="C579" s="19"/>
      <c r="D579" s="19"/>
      <c r="E579" s="20"/>
      <c r="F579" s="18"/>
      <c r="G579" s="18"/>
      <c r="H579" s="18"/>
      <c r="I579" s="18"/>
      <c r="J579" s="18"/>
      <c r="K579" s="42"/>
      <c r="L579" s="42"/>
      <c r="M579" s="42"/>
      <c r="N579" s="52"/>
      <c r="O579" s="52"/>
      <c r="P579" s="52"/>
      <c r="Q579" s="52"/>
      <c r="R579" s="52"/>
      <c r="S579" s="52"/>
      <c r="T579" s="52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46"/>
      <c r="BB579" s="52"/>
      <c r="BC579" s="52"/>
      <c r="BD579" s="33"/>
      <c r="BE579" s="33"/>
      <c r="BF579" s="33"/>
      <c r="BG579" s="42"/>
      <c r="BH579" s="51"/>
      <c r="BI579" s="52"/>
      <c r="BJ579" s="33"/>
      <c r="BK579" s="44"/>
      <c r="BL579" s="24"/>
      <c r="BM579" s="33"/>
      <c r="BN579" s="33"/>
      <c r="BO579" s="34"/>
      <c r="BP579" s="23"/>
      <c r="BQ579" s="24"/>
      <c r="BR579" s="25"/>
    </row>
    <row r="580" spans="1:70" s="22" customFormat="1" ht="244.5" customHeight="1" x14ac:dyDescent="0.25">
      <c r="A580" s="17"/>
      <c r="B580" s="18"/>
      <c r="C580" s="19"/>
      <c r="D580" s="19"/>
      <c r="E580" s="20"/>
      <c r="F580" s="18"/>
      <c r="G580" s="18"/>
      <c r="H580" s="18"/>
      <c r="I580" s="18"/>
      <c r="J580" s="18"/>
      <c r="K580" s="42"/>
      <c r="L580" s="42"/>
      <c r="M580" s="42"/>
      <c r="N580" s="42"/>
      <c r="O580" s="42"/>
      <c r="P580" s="52"/>
      <c r="Q580" s="52"/>
      <c r="R580" s="52"/>
      <c r="S580" s="52"/>
      <c r="T580" s="52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46"/>
      <c r="BB580" s="55"/>
      <c r="BC580" s="52"/>
      <c r="BD580" s="33"/>
      <c r="BE580" s="33"/>
      <c r="BF580" s="33"/>
      <c r="BG580" s="42"/>
      <c r="BH580" s="51"/>
      <c r="BI580" s="52"/>
      <c r="BJ580" s="33"/>
      <c r="BK580" s="44"/>
      <c r="BL580" s="24"/>
      <c r="BM580" s="33"/>
      <c r="BN580" s="33"/>
      <c r="BO580" s="34"/>
      <c r="BP580" s="23"/>
      <c r="BQ580" s="24"/>
      <c r="BR580" s="25"/>
    </row>
    <row r="581" spans="1:70" s="22" customFormat="1" ht="219.75" customHeight="1" x14ac:dyDescent="0.25">
      <c r="A581" s="17"/>
      <c r="B581" s="18"/>
      <c r="C581" s="19"/>
      <c r="D581" s="19"/>
      <c r="E581" s="20"/>
      <c r="F581" s="18"/>
      <c r="G581" s="18"/>
      <c r="H581" s="18"/>
      <c r="I581" s="18"/>
      <c r="J581" s="18"/>
      <c r="K581" s="42"/>
      <c r="L581" s="42"/>
      <c r="M581" s="42"/>
      <c r="N581" s="51"/>
      <c r="O581" s="51"/>
      <c r="P581" s="51"/>
      <c r="Q581" s="51"/>
      <c r="R581" s="51"/>
      <c r="S581" s="51"/>
      <c r="T581" s="51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49"/>
      <c r="BB581" s="50"/>
      <c r="BC581" s="47"/>
      <c r="BD581" s="33"/>
      <c r="BE581" s="33"/>
      <c r="BF581" s="33"/>
      <c r="BG581" s="33"/>
      <c r="BH581" s="33"/>
      <c r="BI581" s="33"/>
      <c r="BJ581" s="33"/>
      <c r="BK581" s="44"/>
      <c r="BL581" s="24"/>
      <c r="BM581" s="33"/>
      <c r="BN581" s="33"/>
      <c r="BO581" s="34"/>
      <c r="BP581" s="23"/>
      <c r="BQ581" s="24"/>
      <c r="BR581" s="25"/>
    </row>
    <row r="582" spans="1:70" s="22" customFormat="1" ht="219.75" customHeight="1" x14ac:dyDescent="0.25">
      <c r="A582" s="17"/>
      <c r="B582" s="18"/>
      <c r="C582" s="19"/>
      <c r="D582" s="19"/>
      <c r="E582" s="20"/>
      <c r="F582" s="18"/>
      <c r="G582" s="18"/>
      <c r="H582" s="18"/>
      <c r="I582" s="18"/>
      <c r="J582" s="18"/>
      <c r="K582" s="42"/>
      <c r="L582" s="42"/>
      <c r="M582" s="42"/>
      <c r="N582" s="52"/>
      <c r="O582" s="52"/>
      <c r="P582" s="52"/>
      <c r="Q582" s="52"/>
      <c r="R582" s="52"/>
      <c r="S582" s="52"/>
      <c r="T582" s="52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46"/>
      <c r="BB582" s="52"/>
      <c r="BC582" s="52"/>
      <c r="BD582" s="33"/>
      <c r="BE582" s="33"/>
      <c r="BF582" s="33"/>
      <c r="BG582" s="33"/>
      <c r="BH582" s="33"/>
      <c r="BI582" s="33"/>
      <c r="BJ582" s="33"/>
      <c r="BK582" s="44"/>
      <c r="BL582" s="24"/>
      <c r="BM582" s="33"/>
      <c r="BN582" s="33"/>
      <c r="BO582" s="34"/>
      <c r="BP582" s="23"/>
      <c r="BQ582" s="24"/>
      <c r="BR582" s="25"/>
    </row>
    <row r="583" spans="1:70" s="22" customFormat="1" ht="219.75" customHeight="1" x14ac:dyDescent="0.25">
      <c r="A583" s="17"/>
      <c r="B583" s="18"/>
      <c r="C583" s="19"/>
      <c r="D583" s="19"/>
      <c r="E583" s="20"/>
      <c r="F583" s="18"/>
      <c r="G583" s="18"/>
      <c r="H583" s="18"/>
      <c r="I583" s="18"/>
      <c r="J583" s="18"/>
      <c r="K583" s="42"/>
      <c r="L583" s="42"/>
      <c r="M583" s="42"/>
      <c r="N583" s="52"/>
      <c r="O583" s="52"/>
      <c r="P583" s="52"/>
      <c r="Q583" s="52"/>
      <c r="R583" s="52"/>
      <c r="S583" s="52"/>
      <c r="T583" s="52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49"/>
      <c r="BB583" s="50"/>
      <c r="BC583" s="47"/>
      <c r="BD583" s="33"/>
      <c r="BE583" s="33"/>
      <c r="BF583" s="33"/>
      <c r="BG583" s="33"/>
      <c r="BH583" s="33"/>
      <c r="BI583" s="33"/>
      <c r="BJ583" s="33"/>
      <c r="BK583" s="44"/>
      <c r="BL583" s="24"/>
      <c r="BM583" s="33"/>
      <c r="BN583" s="33"/>
      <c r="BO583" s="34"/>
      <c r="BP583" s="23"/>
      <c r="BQ583" s="24"/>
      <c r="BR583" s="25"/>
    </row>
    <row r="584" spans="1:70" s="22" customFormat="1" ht="409.6" customHeight="1" x14ac:dyDescent="0.25">
      <c r="A584" s="17"/>
      <c r="B584" s="18"/>
      <c r="C584" s="19"/>
      <c r="D584" s="19"/>
      <c r="E584" s="20"/>
      <c r="F584" s="18"/>
      <c r="G584" s="18"/>
      <c r="H584" s="18"/>
      <c r="I584" s="18"/>
      <c r="J584" s="18"/>
      <c r="K584" s="42"/>
      <c r="L584" s="42"/>
      <c r="M584" s="42"/>
      <c r="N584" s="52"/>
      <c r="O584" s="52"/>
      <c r="P584" s="52"/>
      <c r="Q584" s="52"/>
      <c r="R584" s="52"/>
      <c r="S584" s="52"/>
      <c r="T584" s="52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46"/>
      <c r="BB584" s="52"/>
      <c r="BC584" s="42"/>
      <c r="BD584" s="33"/>
      <c r="BE584" s="33"/>
      <c r="BF584" s="33"/>
      <c r="BG584" s="33"/>
      <c r="BH584" s="33"/>
      <c r="BI584" s="33"/>
      <c r="BJ584" s="33"/>
      <c r="BK584" s="44"/>
      <c r="BL584" s="24"/>
      <c r="BM584" s="33"/>
      <c r="BN584" s="33"/>
      <c r="BO584" s="34"/>
      <c r="BP584" s="23"/>
      <c r="BQ584" s="24"/>
      <c r="BR584" s="25"/>
    </row>
    <row r="585" spans="1:70" s="22" customFormat="1" ht="409.5" customHeight="1" x14ac:dyDescent="0.25">
      <c r="A585" s="17"/>
      <c r="B585" s="18"/>
      <c r="C585" s="19"/>
      <c r="D585" s="19"/>
      <c r="E585" s="20"/>
      <c r="F585" s="18"/>
      <c r="G585" s="18"/>
      <c r="H585" s="18"/>
      <c r="I585" s="18"/>
      <c r="J585" s="18"/>
      <c r="K585" s="42"/>
      <c r="L585" s="42"/>
      <c r="M585" s="42"/>
      <c r="N585" s="52"/>
      <c r="O585" s="52"/>
      <c r="P585" s="52"/>
      <c r="Q585" s="52"/>
      <c r="R585" s="52"/>
      <c r="S585" s="52"/>
      <c r="T585" s="52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42"/>
      <c r="AF585" s="52"/>
      <c r="AG585" s="52"/>
      <c r="AH585" s="33"/>
      <c r="AI585" s="46"/>
      <c r="AJ585" s="52"/>
      <c r="AK585" s="52"/>
      <c r="AL585" s="33"/>
      <c r="AM585" s="33"/>
      <c r="AN585" s="33"/>
      <c r="AO585" s="33"/>
      <c r="AP585" s="33"/>
      <c r="AQ585" s="46"/>
      <c r="AR585" s="52"/>
      <c r="AS585" s="46"/>
      <c r="AT585" s="52"/>
      <c r="AU585" s="33"/>
      <c r="AV585" s="33"/>
      <c r="AW585" s="33"/>
      <c r="AX585" s="33"/>
      <c r="AY585" s="33"/>
      <c r="AZ585" s="33"/>
      <c r="BA585" s="46"/>
      <c r="BB585" s="52"/>
      <c r="BC585" s="52"/>
      <c r="BD585" s="33"/>
      <c r="BE585" s="33"/>
      <c r="BF585" s="33"/>
      <c r="BG585" s="33"/>
      <c r="BH585" s="33"/>
      <c r="BI585" s="33"/>
      <c r="BJ585" s="33"/>
      <c r="BK585" s="44"/>
      <c r="BL585" s="24"/>
      <c r="BM585" s="33"/>
      <c r="BN585" s="33"/>
      <c r="BO585" s="34"/>
      <c r="BP585" s="23"/>
      <c r="BQ585" s="24"/>
      <c r="BR585" s="25"/>
    </row>
    <row r="586" spans="1:70" s="22" customFormat="1" ht="137.25" customHeight="1" x14ac:dyDescent="0.25">
      <c r="A586" s="17"/>
      <c r="B586" s="18"/>
      <c r="C586" s="19"/>
      <c r="D586" s="19"/>
      <c r="E586" s="20"/>
      <c r="F586" s="18"/>
      <c r="G586" s="18"/>
      <c r="H586" s="18"/>
      <c r="I586" s="18"/>
      <c r="J586" s="18"/>
      <c r="K586" s="42"/>
      <c r="L586" s="42"/>
      <c r="M586" s="42"/>
      <c r="N586" s="52"/>
      <c r="O586" s="52"/>
      <c r="P586" s="52"/>
      <c r="Q586" s="52"/>
      <c r="R586" s="52"/>
      <c r="S586" s="52"/>
      <c r="T586" s="52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49"/>
      <c r="BB586" s="50"/>
      <c r="BC586" s="47"/>
      <c r="BD586" s="33"/>
      <c r="BE586" s="33"/>
      <c r="BF586" s="33"/>
      <c r="BG586" s="33"/>
      <c r="BH586" s="33"/>
      <c r="BI586" s="33"/>
      <c r="BJ586" s="33"/>
      <c r="BK586" s="44"/>
      <c r="BL586" s="24"/>
      <c r="BM586" s="33"/>
      <c r="BN586" s="33"/>
      <c r="BO586" s="34"/>
      <c r="BP586" s="23"/>
      <c r="BQ586" s="24"/>
      <c r="BR586" s="25"/>
    </row>
    <row r="587" spans="1:70" s="22" customFormat="1" ht="137.25" customHeight="1" x14ac:dyDescent="0.25">
      <c r="A587" s="17"/>
      <c r="B587" s="18"/>
      <c r="C587" s="19"/>
      <c r="D587" s="19"/>
      <c r="E587" s="20"/>
      <c r="F587" s="18"/>
      <c r="G587" s="18"/>
      <c r="H587" s="18"/>
      <c r="I587" s="18"/>
      <c r="J587" s="18"/>
      <c r="K587" s="42"/>
      <c r="L587" s="42"/>
      <c r="M587" s="42"/>
      <c r="N587" s="52"/>
      <c r="O587" s="52"/>
      <c r="P587" s="52"/>
      <c r="Q587" s="52"/>
      <c r="R587" s="52"/>
      <c r="S587" s="52"/>
      <c r="T587" s="52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49"/>
      <c r="BB587" s="50"/>
      <c r="BC587" s="47"/>
      <c r="BD587" s="33"/>
      <c r="BE587" s="33"/>
      <c r="BF587" s="33"/>
      <c r="BG587" s="33"/>
      <c r="BH587" s="33"/>
      <c r="BI587" s="33"/>
      <c r="BJ587" s="33"/>
      <c r="BK587" s="44"/>
      <c r="BL587" s="24"/>
      <c r="BM587" s="33"/>
      <c r="BN587" s="33"/>
      <c r="BO587" s="34"/>
      <c r="BP587" s="23"/>
      <c r="BQ587" s="24"/>
      <c r="BR587" s="25"/>
    </row>
    <row r="588" spans="1:70" s="22" customFormat="1" ht="137.25" customHeight="1" x14ac:dyDescent="0.25">
      <c r="A588" s="17"/>
      <c r="B588" s="18"/>
      <c r="C588" s="19"/>
      <c r="D588" s="19"/>
      <c r="E588" s="20"/>
      <c r="F588" s="18"/>
      <c r="G588" s="18"/>
      <c r="H588" s="18"/>
      <c r="I588" s="18"/>
      <c r="J588" s="18"/>
      <c r="K588" s="42"/>
      <c r="L588" s="42"/>
      <c r="M588" s="42"/>
      <c r="N588" s="52"/>
      <c r="O588" s="52"/>
      <c r="P588" s="52"/>
      <c r="Q588" s="52"/>
      <c r="R588" s="52"/>
      <c r="S588" s="52"/>
      <c r="T588" s="52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49"/>
      <c r="BB588" s="50"/>
      <c r="BC588" s="47"/>
      <c r="BD588" s="33"/>
      <c r="BE588" s="33"/>
      <c r="BF588" s="33"/>
      <c r="BG588" s="33"/>
      <c r="BH588" s="33"/>
      <c r="BI588" s="33"/>
      <c r="BJ588" s="33"/>
      <c r="BK588" s="44"/>
      <c r="BL588" s="24"/>
      <c r="BM588" s="33"/>
      <c r="BN588" s="33"/>
      <c r="BO588" s="34"/>
      <c r="BP588" s="23"/>
      <c r="BQ588" s="24"/>
      <c r="BR588" s="25"/>
    </row>
    <row r="589" spans="1:70" s="22" customFormat="1" ht="137.25" customHeight="1" x14ac:dyDescent="0.25">
      <c r="A589" s="17"/>
      <c r="B589" s="18"/>
      <c r="C589" s="19"/>
      <c r="D589" s="19"/>
      <c r="E589" s="20"/>
      <c r="F589" s="18"/>
      <c r="G589" s="18"/>
      <c r="H589" s="18"/>
      <c r="I589" s="18"/>
      <c r="J589" s="18"/>
      <c r="K589" s="42"/>
      <c r="L589" s="42"/>
      <c r="M589" s="42"/>
      <c r="N589" s="52"/>
      <c r="O589" s="52"/>
      <c r="P589" s="52"/>
      <c r="Q589" s="52"/>
      <c r="R589" s="52"/>
      <c r="S589" s="52"/>
      <c r="T589" s="52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49"/>
      <c r="BB589" s="50"/>
      <c r="BC589" s="47"/>
      <c r="BD589" s="33"/>
      <c r="BE589" s="33"/>
      <c r="BF589" s="33"/>
      <c r="BG589" s="33"/>
      <c r="BH589" s="33"/>
      <c r="BI589" s="33"/>
      <c r="BJ589" s="33"/>
      <c r="BK589" s="44"/>
      <c r="BL589" s="24"/>
      <c r="BM589" s="33"/>
      <c r="BN589" s="33"/>
      <c r="BO589" s="34"/>
      <c r="BP589" s="23"/>
      <c r="BQ589" s="24"/>
      <c r="BR589" s="25"/>
    </row>
    <row r="590" spans="1:70" s="22" customFormat="1" ht="137.25" customHeight="1" x14ac:dyDescent="0.25">
      <c r="A590" s="17"/>
      <c r="B590" s="18"/>
      <c r="C590" s="19"/>
      <c r="D590" s="19"/>
      <c r="E590" s="20"/>
      <c r="F590" s="18"/>
      <c r="G590" s="18"/>
      <c r="H590" s="18"/>
      <c r="I590" s="18"/>
      <c r="J590" s="18"/>
      <c r="K590" s="42"/>
      <c r="L590" s="42"/>
      <c r="M590" s="42"/>
      <c r="N590" s="52"/>
      <c r="O590" s="52"/>
      <c r="P590" s="52"/>
      <c r="Q590" s="52"/>
      <c r="R590" s="52"/>
      <c r="S590" s="52"/>
      <c r="T590" s="52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49"/>
      <c r="BB590" s="50"/>
      <c r="BC590" s="47"/>
      <c r="BD590" s="33"/>
      <c r="BE590" s="33"/>
      <c r="BF590" s="33"/>
      <c r="BG590" s="33"/>
      <c r="BH590" s="33"/>
      <c r="BI590" s="33"/>
      <c r="BJ590" s="33"/>
      <c r="BK590" s="44"/>
      <c r="BL590" s="24"/>
      <c r="BM590" s="33"/>
      <c r="BN590" s="33"/>
      <c r="BO590" s="34"/>
      <c r="BP590" s="23"/>
      <c r="BQ590" s="24"/>
      <c r="BR590" s="25"/>
    </row>
    <row r="591" spans="1:70" s="22" customFormat="1" ht="291.75" customHeight="1" x14ac:dyDescent="0.25">
      <c r="A591" s="17"/>
      <c r="B591" s="18"/>
      <c r="C591" s="19"/>
      <c r="D591" s="19"/>
      <c r="E591" s="20"/>
      <c r="F591" s="18"/>
      <c r="G591" s="18"/>
      <c r="H591" s="18"/>
      <c r="I591" s="18"/>
      <c r="J591" s="18"/>
      <c r="K591" s="42"/>
      <c r="L591" s="42"/>
      <c r="M591" s="42"/>
      <c r="N591" s="52"/>
      <c r="O591" s="52"/>
      <c r="P591" s="52"/>
      <c r="Q591" s="52"/>
      <c r="R591" s="52"/>
      <c r="S591" s="52"/>
      <c r="T591" s="52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42"/>
      <c r="AZ591" s="38"/>
      <c r="BA591" s="46"/>
      <c r="BB591" s="52"/>
      <c r="BC591" s="42"/>
      <c r="BD591" s="43"/>
      <c r="BE591" s="33"/>
      <c r="BF591" s="33"/>
      <c r="BG591" s="33"/>
      <c r="BH591" s="33"/>
      <c r="BI591" s="33"/>
      <c r="BJ591" s="33"/>
      <c r="BK591" s="33"/>
      <c r="BL591" s="24"/>
      <c r="BM591" s="33"/>
      <c r="BN591" s="33"/>
      <c r="BO591" s="34"/>
      <c r="BP591" s="23"/>
      <c r="BQ591" s="24"/>
      <c r="BR591" s="25"/>
    </row>
    <row r="592" spans="1:70" s="22" customFormat="1" ht="291.75" customHeight="1" x14ac:dyDescent="0.25">
      <c r="A592" s="17"/>
      <c r="B592" s="18"/>
      <c r="C592" s="19"/>
      <c r="D592" s="19"/>
      <c r="E592" s="20"/>
      <c r="F592" s="18"/>
      <c r="G592" s="18"/>
      <c r="H592" s="18"/>
      <c r="I592" s="18"/>
      <c r="J592" s="18"/>
      <c r="K592" s="42"/>
      <c r="L592" s="42"/>
      <c r="M592" s="42"/>
      <c r="N592" s="52"/>
      <c r="O592" s="52"/>
      <c r="P592" s="52"/>
      <c r="Q592" s="52"/>
      <c r="R592" s="52"/>
      <c r="S592" s="52"/>
      <c r="T592" s="52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42"/>
      <c r="AZ592" s="38"/>
      <c r="BA592" s="46"/>
      <c r="BB592" s="48"/>
      <c r="BC592" s="42"/>
      <c r="BD592" s="43"/>
      <c r="BE592" s="33"/>
      <c r="BF592" s="33"/>
      <c r="BG592" s="33"/>
      <c r="BH592" s="33"/>
      <c r="BI592" s="33"/>
      <c r="BJ592" s="33"/>
      <c r="BK592" s="33"/>
      <c r="BL592" s="24"/>
      <c r="BM592" s="33"/>
      <c r="BN592" s="33"/>
      <c r="BO592" s="34"/>
      <c r="BP592" s="23"/>
      <c r="BQ592" s="24"/>
      <c r="BR592" s="25"/>
    </row>
    <row r="593" spans="1:72" s="22" customFormat="1" ht="197.25" customHeight="1" x14ac:dyDescent="0.25">
      <c r="A593" s="17"/>
      <c r="B593" s="18"/>
      <c r="C593" s="19"/>
      <c r="D593" s="19"/>
      <c r="E593" s="20"/>
      <c r="F593" s="18"/>
      <c r="G593" s="18"/>
      <c r="H593" s="18"/>
      <c r="I593" s="18"/>
      <c r="J593" s="18"/>
      <c r="K593" s="42"/>
      <c r="L593" s="42"/>
      <c r="M593" s="42"/>
      <c r="N593" s="43"/>
      <c r="O593" s="43"/>
      <c r="P593" s="43"/>
      <c r="Q593" s="43"/>
      <c r="R593" s="43"/>
      <c r="S593" s="43"/>
      <c r="T593" s="42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46"/>
      <c r="BB593" s="42"/>
      <c r="BC593" s="42"/>
      <c r="BD593" s="33"/>
      <c r="BE593" s="33"/>
      <c r="BF593" s="33"/>
      <c r="BG593" s="33"/>
      <c r="BH593" s="33"/>
      <c r="BI593" s="33"/>
      <c r="BJ593" s="33"/>
      <c r="BK593" s="44"/>
      <c r="BL593" s="24"/>
      <c r="BM593" s="33"/>
      <c r="BN593" s="33"/>
      <c r="BO593" s="34"/>
      <c r="BP593" s="23"/>
      <c r="BQ593" s="24"/>
      <c r="BR593" s="25"/>
    </row>
    <row r="594" spans="1:72" s="22" customFormat="1" ht="197.25" customHeight="1" x14ac:dyDescent="0.25">
      <c r="A594" s="17"/>
      <c r="B594" s="18"/>
      <c r="C594" s="19"/>
      <c r="D594" s="19"/>
      <c r="E594" s="20"/>
      <c r="F594" s="18"/>
      <c r="G594" s="18"/>
      <c r="H594" s="18"/>
      <c r="I594" s="18"/>
      <c r="J594" s="18"/>
      <c r="K594" s="42"/>
      <c r="L594" s="42"/>
      <c r="M594" s="42"/>
      <c r="N594" s="43"/>
      <c r="O594" s="43"/>
      <c r="P594" s="43"/>
      <c r="Q594" s="43"/>
      <c r="R594" s="43"/>
      <c r="S594" s="43"/>
      <c r="T594" s="42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56"/>
      <c r="BB594" s="47"/>
      <c r="BC594" s="47"/>
      <c r="BD594" s="33"/>
      <c r="BE594" s="33"/>
      <c r="BF594" s="33"/>
      <c r="BG594" s="33"/>
      <c r="BH594" s="33"/>
      <c r="BI594" s="33"/>
      <c r="BJ594" s="33"/>
      <c r="BK594" s="44"/>
      <c r="BL594" s="24"/>
      <c r="BM594" s="33"/>
      <c r="BN594" s="33"/>
      <c r="BO594" s="34"/>
      <c r="BP594" s="23"/>
      <c r="BQ594" s="24"/>
      <c r="BR594" s="25"/>
    </row>
    <row r="595" spans="1:72" s="22" customFormat="1" ht="279.75" customHeight="1" x14ac:dyDescent="0.25">
      <c r="A595" s="17"/>
      <c r="B595" s="18"/>
      <c r="C595" s="19"/>
      <c r="D595" s="19"/>
      <c r="E595" s="20"/>
      <c r="F595" s="18"/>
      <c r="G595" s="18"/>
      <c r="H595" s="18"/>
      <c r="I595" s="18"/>
      <c r="J595" s="18"/>
      <c r="K595" s="42"/>
      <c r="L595" s="42"/>
      <c r="M595" s="42"/>
      <c r="N595" s="53"/>
      <c r="O595" s="53"/>
      <c r="P595" s="53"/>
      <c r="Q595" s="53"/>
      <c r="R595" s="53"/>
      <c r="S595" s="53"/>
      <c r="T595" s="5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46"/>
      <c r="BB595" s="51"/>
      <c r="BC595" s="51"/>
      <c r="BD595" s="33"/>
      <c r="BE595" s="33"/>
      <c r="BF595" s="33"/>
      <c r="BG595" s="33"/>
      <c r="BH595" s="33"/>
      <c r="BI595" s="33"/>
      <c r="BJ595" s="33"/>
      <c r="BK595" s="33"/>
      <c r="BL595" s="24"/>
      <c r="BM595" s="33"/>
      <c r="BN595" s="33"/>
      <c r="BO595" s="34"/>
      <c r="BP595" s="23"/>
      <c r="BQ595" s="24"/>
      <c r="BR595" s="25"/>
    </row>
    <row r="596" spans="1:72" s="22" customFormat="1" ht="171.75" customHeight="1" x14ac:dyDescent="0.25">
      <c r="A596" s="17"/>
      <c r="B596" s="18"/>
      <c r="C596" s="19"/>
      <c r="D596" s="19"/>
      <c r="E596" s="20"/>
      <c r="F596" s="18"/>
      <c r="G596" s="18"/>
      <c r="H596" s="18"/>
      <c r="I596" s="18"/>
      <c r="J596" s="18"/>
      <c r="K596" s="42"/>
      <c r="L596" s="42"/>
      <c r="M596" s="42"/>
      <c r="N596" s="43"/>
      <c r="O596" s="43"/>
      <c r="P596" s="43"/>
      <c r="Q596" s="43"/>
      <c r="R596" s="43"/>
      <c r="S596" s="43"/>
      <c r="T596" s="4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46"/>
      <c r="BB596" s="43"/>
      <c r="BC596" s="43"/>
      <c r="BD596" s="33"/>
      <c r="BE596" s="33"/>
      <c r="BF596" s="33"/>
      <c r="BG596" s="33"/>
      <c r="BH596" s="33"/>
      <c r="BI596" s="33"/>
      <c r="BJ596" s="33"/>
      <c r="BK596" s="33"/>
      <c r="BL596" s="24"/>
      <c r="BM596" s="33"/>
      <c r="BN596" s="33"/>
      <c r="BO596" s="34"/>
      <c r="BP596" s="23"/>
      <c r="BQ596" s="24"/>
      <c r="BR596" s="25"/>
    </row>
    <row r="597" spans="1:72" s="22" customFormat="1" ht="129.75" customHeight="1" x14ac:dyDescent="0.25">
      <c r="A597" s="17"/>
      <c r="B597" s="18"/>
      <c r="C597" s="19"/>
      <c r="D597" s="19"/>
      <c r="E597" s="20"/>
      <c r="F597" s="18"/>
      <c r="G597" s="18"/>
      <c r="H597" s="18"/>
      <c r="I597" s="18"/>
      <c r="J597" s="18"/>
      <c r="K597" s="42"/>
      <c r="L597" s="42"/>
      <c r="M597" s="42"/>
      <c r="N597" s="43"/>
      <c r="O597" s="43"/>
      <c r="P597" s="43"/>
      <c r="Q597" s="43"/>
      <c r="R597" s="43"/>
      <c r="S597" s="43"/>
      <c r="T597" s="4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54"/>
      <c r="BB597" s="52"/>
      <c r="BC597" s="52"/>
      <c r="BD597" s="33"/>
      <c r="BE597" s="33"/>
      <c r="BF597" s="33"/>
      <c r="BG597" s="33"/>
      <c r="BH597" s="33"/>
      <c r="BI597" s="33"/>
      <c r="BJ597" s="33"/>
      <c r="BK597" s="44"/>
      <c r="BL597" s="24"/>
      <c r="BM597" s="33"/>
      <c r="BN597" s="33"/>
      <c r="BO597" s="34"/>
      <c r="BP597" s="23"/>
      <c r="BQ597" s="24"/>
      <c r="BR597" s="25"/>
    </row>
    <row r="598" spans="1:72" s="22" customFormat="1" ht="187.5" customHeight="1" x14ac:dyDescent="0.25">
      <c r="A598" s="17"/>
      <c r="B598" s="18"/>
      <c r="C598" s="19"/>
      <c r="D598" s="19"/>
      <c r="E598" s="20"/>
      <c r="F598" s="18"/>
      <c r="G598" s="18"/>
      <c r="H598" s="18"/>
      <c r="I598" s="18"/>
      <c r="J598" s="18"/>
      <c r="K598" s="42"/>
      <c r="L598" s="42"/>
      <c r="M598" s="52"/>
      <c r="N598" s="52"/>
      <c r="O598" s="52"/>
      <c r="P598" s="52"/>
      <c r="Q598" s="52"/>
      <c r="R598" s="52"/>
      <c r="S598" s="52"/>
      <c r="T598" s="52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46"/>
      <c r="BB598" s="43"/>
      <c r="BC598" s="43"/>
      <c r="BD598" s="33"/>
      <c r="BE598" s="33"/>
      <c r="BF598" s="33"/>
      <c r="BG598" s="33"/>
      <c r="BH598" s="33"/>
      <c r="BI598" s="33"/>
      <c r="BJ598" s="34"/>
      <c r="BK598" s="34"/>
      <c r="BL598" s="24"/>
      <c r="BM598" s="21"/>
      <c r="BN598" s="21"/>
      <c r="BO598" s="21"/>
      <c r="BP598" s="21"/>
      <c r="BQ598" s="23"/>
      <c r="BR598" s="24"/>
      <c r="BS598" s="25"/>
      <c r="BT598" s="30"/>
    </row>
    <row r="599" spans="1:72" s="22" customFormat="1" ht="187.5" customHeight="1" x14ac:dyDescent="0.25">
      <c r="A599" s="17"/>
      <c r="B599" s="18"/>
      <c r="C599" s="19"/>
      <c r="D599" s="19"/>
      <c r="E599" s="20"/>
      <c r="F599" s="18"/>
      <c r="G599" s="18"/>
      <c r="H599" s="18"/>
      <c r="I599" s="18"/>
      <c r="J599" s="18"/>
      <c r="K599" s="42"/>
      <c r="L599" s="42"/>
      <c r="M599" s="46"/>
      <c r="N599" s="32"/>
      <c r="O599" s="31"/>
      <c r="P599" s="32"/>
      <c r="Q599" s="32"/>
      <c r="R599" s="32"/>
      <c r="S599" s="32"/>
      <c r="T599" s="32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4"/>
      <c r="BK599" s="34"/>
      <c r="BL599" s="24"/>
      <c r="BM599" s="25"/>
      <c r="BN599" s="21"/>
      <c r="BO599" s="21"/>
      <c r="BP599" s="21"/>
      <c r="BQ599" s="23"/>
      <c r="BR599" s="24"/>
      <c r="BS599" s="25"/>
      <c r="BT599" s="30"/>
    </row>
    <row r="600" spans="1:72" s="22" customFormat="1" ht="409.6" customHeight="1" x14ac:dyDescent="0.25">
      <c r="A600" s="17"/>
      <c r="B600" s="18"/>
      <c r="C600" s="19"/>
      <c r="D600" s="19"/>
      <c r="E600" s="20"/>
      <c r="F600" s="18"/>
      <c r="G600" s="18"/>
      <c r="H600" s="18"/>
      <c r="I600" s="18"/>
      <c r="J600" s="18"/>
      <c r="K600" s="42"/>
      <c r="L600" s="42"/>
      <c r="M600" s="42"/>
      <c r="N600" s="43"/>
      <c r="O600" s="43"/>
      <c r="P600" s="43"/>
      <c r="Q600" s="43"/>
      <c r="R600" s="43"/>
      <c r="S600" s="43"/>
      <c r="T600" s="4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4"/>
      <c r="AS600" s="33"/>
      <c r="AT600" s="34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4"/>
      <c r="BK600" s="34"/>
      <c r="BL600" s="24"/>
      <c r="BM600" s="25"/>
      <c r="BN600" s="21"/>
      <c r="BO600" s="21"/>
      <c r="BP600" s="21"/>
      <c r="BQ600" s="23"/>
      <c r="BR600" s="24"/>
      <c r="BS600" s="25"/>
      <c r="BT600" s="30"/>
    </row>
    <row r="601" spans="1:72" s="22" customFormat="1" ht="409.5" customHeight="1" x14ac:dyDescent="0.25">
      <c r="A601" s="17"/>
      <c r="B601" s="18"/>
      <c r="C601" s="19"/>
      <c r="D601" s="19"/>
      <c r="E601" s="20"/>
      <c r="F601" s="18"/>
      <c r="G601" s="18"/>
      <c r="H601" s="18"/>
      <c r="I601" s="18"/>
      <c r="J601" s="18"/>
      <c r="K601" s="42"/>
      <c r="L601" s="42"/>
      <c r="M601" s="42"/>
      <c r="N601" s="43"/>
      <c r="O601" s="43"/>
      <c r="P601" s="43"/>
      <c r="Q601" s="43"/>
      <c r="R601" s="43"/>
      <c r="S601" s="43"/>
      <c r="T601" s="4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46"/>
      <c r="BB601" s="43"/>
      <c r="BC601" s="43"/>
      <c r="BD601" s="33"/>
      <c r="BE601" s="33"/>
      <c r="BF601" s="33"/>
      <c r="BG601" s="33"/>
      <c r="BH601" s="33"/>
      <c r="BI601" s="33"/>
      <c r="BJ601" s="34"/>
      <c r="BK601" s="34"/>
      <c r="BL601" s="24"/>
      <c r="BM601" s="25"/>
      <c r="BN601" s="21"/>
      <c r="BO601" s="21"/>
      <c r="BP601" s="21"/>
      <c r="BQ601" s="23"/>
      <c r="BR601" s="24"/>
      <c r="BS601" s="25"/>
      <c r="BT601" s="30"/>
    </row>
    <row r="602" spans="1:72" s="22" customFormat="1" ht="194.25" customHeight="1" x14ac:dyDescent="0.25">
      <c r="A602" s="17"/>
      <c r="B602" s="18"/>
      <c r="C602" s="19"/>
      <c r="D602" s="19"/>
      <c r="E602" s="20"/>
      <c r="F602" s="18"/>
      <c r="G602" s="18"/>
      <c r="H602" s="18"/>
      <c r="I602" s="18"/>
      <c r="J602" s="18"/>
      <c r="K602" s="42"/>
      <c r="L602" s="42"/>
      <c r="M602" s="46"/>
      <c r="N602" s="32"/>
      <c r="O602" s="31"/>
      <c r="P602" s="32"/>
      <c r="Q602" s="32"/>
      <c r="R602" s="32"/>
      <c r="S602" s="32"/>
      <c r="T602" s="32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4"/>
      <c r="BK602" s="34"/>
      <c r="BL602" s="24"/>
      <c r="BM602" s="25"/>
      <c r="BN602" s="36"/>
      <c r="BO602" s="36"/>
      <c r="BP602" s="36"/>
      <c r="BQ602" s="40"/>
      <c r="BR602" s="26"/>
      <c r="BS602" s="36"/>
      <c r="BT602" s="30"/>
    </row>
    <row r="603" spans="1:72" s="22" customFormat="1" ht="219.75" customHeight="1" x14ac:dyDescent="0.25">
      <c r="A603" s="17"/>
      <c r="B603" s="18"/>
      <c r="C603" s="19"/>
      <c r="D603" s="19"/>
      <c r="E603" s="20"/>
      <c r="F603" s="18"/>
      <c r="G603" s="18"/>
      <c r="H603" s="18"/>
      <c r="I603" s="18"/>
      <c r="J603" s="18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21"/>
      <c r="BC603" s="21"/>
      <c r="BD603" s="21"/>
      <c r="BE603" s="21"/>
      <c r="BF603" s="21"/>
      <c r="BG603" s="21"/>
      <c r="BH603" s="21"/>
      <c r="BI603" s="21"/>
      <c r="BJ603" s="21"/>
      <c r="BK603" s="23"/>
      <c r="BL603" s="24"/>
      <c r="BM603" s="25"/>
      <c r="BN603" s="36"/>
      <c r="BO603" s="36"/>
      <c r="BP603" s="36"/>
      <c r="BQ603" s="40"/>
      <c r="BR603" s="26"/>
      <c r="BS603" s="36"/>
      <c r="BT603" s="30"/>
    </row>
    <row r="604" spans="1:72" s="22" customFormat="1" ht="198.75" customHeight="1" x14ac:dyDescent="0.25">
      <c r="A604" s="17"/>
      <c r="B604" s="18"/>
      <c r="C604" s="19"/>
      <c r="D604" s="19"/>
      <c r="E604" s="20"/>
      <c r="F604" s="18"/>
      <c r="G604" s="18"/>
      <c r="H604" s="18"/>
      <c r="I604" s="18"/>
      <c r="J604" s="18"/>
      <c r="K604" s="31"/>
      <c r="L604" s="6"/>
      <c r="M604" s="33"/>
      <c r="N604" s="41"/>
      <c r="O604" s="41"/>
      <c r="P604" s="41"/>
      <c r="Q604" s="41"/>
      <c r="R604" s="41"/>
      <c r="S604" s="41"/>
      <c r="T604" s="41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4"/>
      <c r="BK604" s="29"/>
      <c r="BL604" s="24"/>
      <c r="BM604" s="25"/>
      <c r="BN604" s="21"/>
      <c r="BO604" s="21"/>
      <c r="BP604" s="21"/>
      <c r="BQ604" s="23"/>
      <c r="BR604" s="24"/>
      <c r="BS604" s="25"/>
      <c r="BT604" s="30"/>
    </row>
    <row r="605" spans="1:72" s="22" customFormat="1" ht="198.75" customHeight="1" x14ac:dyDescent="0.25">
      <c r="A605" s="17"/>
      <c r="B605" s="18"/>
      <c r="C605" s="19"/>
      <c r="D605" s="19"/>
      <c r="E605" s="20"/>
      <c r="F605" s="18"/>
      <c r="G605" s="18"/>
      <c r="H605" s="18"/>
      <c r="I605" s="18"/>
      <c r="J605" s="18"/>
      <c r="K605" s="31"/>
      <c r="L605" s="6"/>
      <c r="M605" s="33"/>
      <c r="N605" s="34"/>
      <c r="O605" s="34"/>
      <c r="P605" s="34"/>
      <c r="Q605" s="34"/>
      <c r="R605" s="34"/>
      <c r="S605" s="34"/>
      <c r="T605" s="34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4"/>
      <c r="BK605" s="29"/>
      <c r="BL605" s="24"/>
      <c r="BM605" s="25"/>
      <c r="BN605" s="21"/>
      <c r="BO605" s="21"/>
      <c r="BP605" s="21"/>
      <c r="BQ605" s="23"/>
      <c r="BR605" s="24"/>
      <c r="BS605" s="25"/>
      <c r="BT605" s="30"/>
    </row>
    <row r="606" spans="1:72" s="22" customFormat="1" ht="198.75" customHeight="1" x14ac:dyDescent="0.25">
      <c r="A606" s="17"/>
      <c r="B606" s="18"/>
      <c r="C606" s="19"/>
      <c r="D606" s="19"/>
      <c r="E606" s="20"/>
      <c r="F606" s="18"/>
      <c r="G606" s="18"/>
      <c r="H606" s="18"/>
      <c r="I606" s="18"/>
      <c r="J606" s="18"/>
      <c r="K606" s="31"/>
      <c r="L606" s="6"/>
      <c r="M606" s="33"/>
      <c r="N606" s="32"/>
      <c r="O606" s="31"/>
      <c r="P606" s="32"/>
      <c r="Q606" s="32"/>
      <c r="R606" s="32"/>
      <c r="S606" s="32"/>
      <c r="T606" s="32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4"/>
      <c r="BK606" s="29"/>
      <c r="BL606" s="24"/>
      <c r="BM606" s="25"/>
      <c r="BN606" s="21"/>
      <c r="BO606" s="21"/>
      <c r="BP606" s="21"/>
      <c r="BQ606" s="23"/>
      <c r="BR606" s="24"/>
      <c r="BS606" s="25"/>
      <c r="BT606" s="30"/>
    </row>
    <row r="607" spans="1:72" s="22" customFormat="1" ht="146.25" customHeight="1" x14ac:dyDescent="0.25">
      <c r="A607" s="17"/>
      <c r="B607" s="18"/>
      <c r="C607" s="19"/>
      <c r="D607" s="19"/>
      <c r="E607" s="20"/>
      <c r="F607" s="18"/>
      <c r="G607" s="18"/>
      <c r="H607" s="18"/>
      <c r="I607" s="18"/>
      <c r="J607" s="18"/>
      <c r="K607" s="31"/>
      <c r="L607" s="6"/>
      <c r="M607" s="33"/>
      <c r="N607" s="32"/>
      <c r="O607" s="31"/>
      <c r="P607" s="32"/>
      <c r="Q607" s="32"/>
      <c r="R607" s="32"/>
      <c r="S607" s="32"/>
      <c r="T607" s="32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4"/>
      <c r="BK607" s="29"/>
      <c r="BL607" s="24"/>
      <c r="BM607" s="25"/>
      <c r="BN607" s="21"/>
      <c r="BO607" s="21"/>
      <c r="BP607" s="21"/>
      <c r="BQ607" s="23"/>
      <c r="BR607" s="24"/>
      <c r="BS607" s="25"/>
      <c r="BT607" s="30"/>
    </row>
    <row r="608" spans="1:72" s="22" customFormat="1" ht="227.25" customHeight="1" x14ac:dyDescent="0.25">
      <c r="A608" s="17"/>
      <c r="B608" s="18"/>
      <c r="C608" s="19"/>
      <c r="D608" s="19"/>
      <c r="E608" s="20"/>
      <c r="F608" s="18"/>
      <c r="G608" s="18"/>
      <c r="H608" s="18"/>
      <c r="I608" s="18"/>
      <c r="J608" s="18"/>
      <c r="K608" s="31"/>
      <c r="L608" s="6"/>
      <c r="M608" s="33"/>
      <c r="N608" s="32"/>
      <c r="O608" s="31"/>
      <c r="P608" s="32"/>
      <c r="Q608" s="32"/>
      <c r="R608" s="32"/>
      <c r="S608" s="32"/>
      <c r="T608" s="32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4"/>
      <c r="BK608" s="29"/>
      <c r="BL608" s="24"/>
      <c r="BM608" s="25"/>
      <c r="BN608" s="21"/>
      <c r="BO608" s="21"/>
      <c r="BP608" s="21"/>
      <c r="BQ608" s="23"/>
      <c r="BR608" s="24"/>
      <c r="BS608" s="25"/>
      <c r="BT608" s="30"/>
    </row>
    <row r="609" spans="1:72" s="22" customFormat="1" ht="154.5" customHeight="1" x14ac:dyDescent="0.25">
      <c r="A609" s="17"/>
      <c r="B609" s="18"/>
      <c r="C609" s="19"/>
      <c r="D609" s="19"/>
      <c r="E609" s="20"/>
      <c r="F609" s="18"/>
      <c r="G609" s="18"/>
      <c r="H609" s="18"/>
      <c r="I609" s="18"/>
      <c r="J609" s="18"/>
      <c r="K609" s="31"/>
      <c r="L609" s="6"/>
      <c r="M609" s="33"/>
      <c r="N609" s="32"/>
      <c r="O609" s="32"/>
      <c r="P609" s="32"/>
      <c r="Q609" s="32"/>
      <c r="R609" s="32"/>
      <c r="S609" s="32"/>
      <c r="T609" s="32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4"/>
      <c r="BK609" s="29"/>
      <c r="BL609" s="24"/>
      <c r="BM609" s="25"/>
      <c r="BN609" s="21"/>
      <c r="BO609" s="21"/>
      <c r="BP609" s="21"/>
      <c r="BQ609" s="23"/>
      <c r="BR609" s="24"/>
      <c r="BS609" s="25"/>
      <c r="BT609" s="30"/>
    </row>
    <row r="610" spans="1:72" s="22" customFormat="1" ht="154.5" customHeight="1" x14ac:dyDescent="0.25">
      <c r="A610" s="17"/>
      <c r="B610" s="18"/>
      <c r="C610" s="19"/>
      <c r="D610" s="19"/>
      <c r="E610" s="20"/>
      <c r="F610" s="18"/>
      <c r="G610" s="18"/>
      <c r="H610" s="18"/>
      <c r="I610" s="18"/>
      <c r="J610" s="18"/>
      <c r="K610" s="31"/>
      <c r="L610" s="6"/>
      <c r="M610" s="33"/>
      <c r="N610" s="32"/>
      <c r="O610" s="31"/>
      <c r="P610" s="32"/>
      <c r="Q610" s="32"/>
      <c r="R610" s="32"/>
      <c r="S610" s="32"/>
      <c r="T610" s="32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4"/>
      <c r="BK610" s="29"/>
      <c r="BL610" s="24"/>
      <c r="BM610" s="25"/>
      <c r="BN610" s="36"/>
      <c r="BO610" s="36"/>
      <c r="BP610" s="36"/>
      <c r="BQ610" s="40"/>
      <c r="BR610" s="26"/>
      <c r="BS610" s="36"/>
      <c r="BT610" s="30"/>
    </row>
    <row r="611" spans="1:72" s="22" customFormat="1" ht="182.25" customHeight="1" x14ac:dyDescent="0.25">
      <c r="A611" s="17"/>
      <c r="B611" s="18"/>
      <c r="C611" s="19"/>
      <c r="D611" s="19"/>
      <c r="E611" s="20"/>
      <c r="F611" s="18"/>
      <c r="G611" s="18"/>
      <c r="H611" s="18"/>
      <c r="I611" s="18"/>
      <c r="J611" s="18"/>
      <c r="K611" s="31"/>
      <c r="L611" s="6"/>
      <c r="M611" s="33"/>
      <c r="N611" s="34"/>
      <c r="O611" s="34"/>
      <c r="P611" s="34"/>
      <c r="Q611" s="34"/>
      <c r="R611" s="34"/>
      <c r="S611" s="34"/>
      <c r="T611" s="34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21"/>
      <c r="BC611" s="21"/>
      <c r="BD611" s="21"/>
      <c r="BE611" s="21"/>
      <c r="BF611" s="21"/>
      <c r="BG611" s="33"/>
      <c r="BH611" s="33"/>
      <c r="BI611" s="34"/>
      <c r="BJ611" s="21"/>
      <c r="BK611" s="23"/>
      <c r="BL611" s="24"/>
      <c r="BM611" s="25"/>
      <c r="BN611" s="36"/>
      <c r="BO611" s="36"/>
      <c r="BP611" s="36"/>
      <c r="BQ611" s="40"/>
      <c r="BR611" s="26"/>
      <c r="BS611" s="36"/>
      <c r="BT611" s="30"/>
    </row>
    <row r="612" spans="1:72" s="22" customFormat="1" ht="182.25" customHeight="1" x14ac:dyDescent="0.25">
      <c r="A612" s="17"/>
      <c r="B612" s="18"/>
      <c r="C612" s="19"/>
      <c r="D612" s="19"/>
      <c r="E612" s="20"/>
      <c r="F612" s="18"/>
      <c r="G612" s="18"/>
      <c r="H612" s="18"/>
      <c r="I612" s="18"/>
      <c r="J612" s="18"/>
      <c r="K612" s="31"/>
      <c r="L612" s="6"/>
      <c r="M612" s="33"/>
      <c r="N612" s="34"/>
      <c r="O612" s="34"/>
      <c r="P612" s="34"/>
      <c r="Q612" s="34"/>
      <c r="R612" s="34"/>
      <c r="S612" s="34"/>
      <c r="T612" s="32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21"/>
      <c r="BC612" s="21"/>
      <c r="BD612" s="21"/>
      <c r="BE612" s="21"/>
      <c r="BF612" s="21"/>
      <c r="BG612" s="21"/>
      <c r="BH612" s="21"/>
      <c r="BI612" s="21"/>
      <c r="BJ612" s="21"/>
      <c r="BK612" s="23"/>
      <c r="BL612" s="24"/>
      <c r="BM612" s="25"/>
      <c r="BN612" s="36"/>
      <c r="BO612" s="36"/>
      <c r="BP612" s="36"/>
      <c r="BQ612" s="40"/>
      <c r="BR612" s="26"/>
      <c r="BS612" s="36"/>
      <c r="BT612" s="30"/>
    </row>
    <row r="613" spans="1:72" s="22" customFormat="1" ht="312" customHeight="1" x14ac:dyDescent="0.25">
      <c r="A613" s="17"/>
      <c r="B613" s="18"/>
      <c r="C613" s="19"/>
      <c r="D613" s="19"/>
      <c r="E613" s="20"/>
      <c r="F613" s="18"/>
      <c r="G613" s="18"/>
      <c r="H613" s="18"/>
      <c r="I613" s="18"/>
      <c r="J613" s="18"/>
      <c r="K613" s="31"/>
      <c r="L613" s="6"/>
      <c r="M613" s="33"/>
      <c r="N613" s="32"/>
      <c r="O613" s="32"/>
      <c r="P613" s="32"/>
      <c r="Q613" s="32"/>
      <c r="R613" s="32"/>
      <c r="S613" s="32"/>
      <c r="T613" s="32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45"/>
      <c r="BB613" s="33"/>
      <c r="BC613" s="33"/>
      <c r="BD613" s="34"/>
      <c r="BE613" s="33"/>
      <c r="BF613" s="33"/>
      <c r="BG613" s="33"/>
      <c r="BH613" s="33"/>
      <c r="BI613" s="34"/>
      <c r="BJ613" s="33"/>
      <c r="BK613" s="29"/>
      <c r="BL613" s="24"/>
      <c r="BM613" s="25"/>
      <c r="BN613" s="26"/>
    </row>
    <row r="614" spans="1:72" s="22" customFormat="1" ht="174.75" customHeight="1" x14ac:dyDescent="0.25">
      <c r="A614" s="17"/>
      <c r="B614" s="18"/>
      <c r="C614" s="19"/>
      <c r="D614" s="19"/>
      <c r="E614" s="20"/>
      <c r="F614" s="18"/>
      <c r="G614" s="18"/>
      <c r="H614" s="18"/>
      <c r="I614" s="18"/>
      <c r="J614" s="18"/>
      <c r="K614" s="31"/>
      <c r="L614" s="6"/>
      <c r="M614" s="33"/>
      <c r="N614" s="32"/>
      <c r="O614" s="31"/>
      <c r="P614" s="32"/>
      <c r="Q614" s="32"/>
      <c r="R614" s="32"/>
      <c r="S614" s="32"/>
      <c r="T614" s="32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4"/>
      <c r="BE614" s="33"/>
      <c r="BF614" s="33"/>
      <c r="BG614" s="33"/>
      <c r="BH614" s="33"/>
      <c r="BI614" s="34"/>
      <c r="BJ614" s="33"/>
      <c r="BK614" s="29"/>
      <c r="BL614" s="24"/>
      <c r="BM614" s="25"/>
      <c r="BN614" s="26"/>
    </row>
    <row r="615" spans="1:72" s="22" customFormat="1" ht="167.25" customHeight="1" x14ac:dyDescent="0.25">
      <c r="A615" s="17"/>
      <c r="B615" s="18"/>
      <c r="C615" s="19"/>
      <c r="D615" s="19"/>
      <c r="E615" s="20"/>
      <c r="F615" s="18"/>
      <c r="G615" s="18"/>
      <c r="H615" s="18"/>
      <c r="I615" s="18"/>
      <c r="J615" s="18"/>
      <c r="K615" s="31"/>
      <c r="L615" s="6"/>
      <c r="M615" s="33"/>
      <c r="N615" s="34"/>
      <c r="O615" s="34"/>
      <c r="P615" s="34"/>
      <c r="Q615" s="34"/>
      <c r="R615" s="34"/>
      <c r="S615" s="34"/>
      <c r="T615" s="34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45"/>
      <c r="BB615" s="33"/>
      <c r="BC615" s="33"/>
      <c r="BD615" s="34"/>
      <c r="BE615" s="33"/>
      <c r="BF615" s="33"/>
      <c r="BG615" s="33"/>
      <c r="BH615" s="33"/>
      <c r="BI615" s="34"/>
      <c r="BJ615" s="33"/>
      <c r="BK615" s="29"/>
      <c r="BL615" s="24"/>
      <c r="BM615" s="25"/>
      <c r="BN615" s="26"/>
    </row>
    <row r="616" spans="1:72" s="22" customFormat="1" ht="167.25" customHeight="1" x14ac:dyDescent="0.25">
      <c r="A616" s="17"/>
      <c r="B616" s="18"/>
      <c r="C616" s="19"/>
      <c r="D616" s="19"/>
      <c r="E616" s="20"/>
      <c r="F616" s="18"/>
      <c r="G616" s="18"/>
      <c r="H616" s="18"/>
      <c r="I616" s="18"/>
      <c r="J616" s="18"/>
      <c r="K616" s="31"/>
      <c r="L616" s="6"/>
      <c r="M616" s="33"/>
      <c r="N616" s="34"/>
      <c r="O616" s="34"/>
      <c r="P616" s="34"/>
      <c r="Q616" s="34"/>
      <c r="R616" s="34"/>
      <c r="S616" s="34"/>
      <c r="T616" s="34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4"/>
      <c r="BE616" s="33"/>
      <c r="BF616" s="33"/>
      <c r="BG616" s="33"/>
      <c r="BH616" s="33"/>
      <c r="BI616" s="34"/>
      <c r="BJ616" s="33"/>
      <c r="BK616" s="29"/>
      <c r="BL616" s="24"/>
      <c r="BM616" s="25"/>
      <c r="BN616" s="26"/>
    </row>
    <row r="617" spans="1:72" s="22" customFormat="1" ht="167.25" customHeight="1" x14ac:dyDescent="0.25">
      <c r="A617" s="17"/>
      <c r="B617" s="18"/>
      <c r="C617" s="19"/>
      <c r="D617" s="19"/>
      <c r="E617" s="20"/>
      <c r="F617" s="18"/>
      <c r="G617" s="18"/>
      <c r="H617" s="18"/>
      <c r="I617" s="18"/>
      <c r="J617" s="18"/>
      <c r="K617" s="31"/>
      <c r="L617" s="6"/>
      <c r="M617" s="33"/>
      <c r="N617" s="34"/>
      <c r="O617" s="34"/>
      <c r="P617" s="32"/>
      <c r="Q617" s="32"/>
      <c r="R617" s="32"/>
      <c r="S617" s="32"/>
      <c r="T617" s="32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4"/>
      <c r="BE617" s="33"/>
      <c r="BF617" s="33"/>
      <c r="BG617" s="33"/>
      <c r="BH617" s="33"/>
      <c r="BI617" s="34"/>
      <c r="BJ617" s="33"/>
      <c r="BK617" s="29"/>
      <c r="BL617" s="24"/>
      <c r="BM617" s="25"/>
      <c r="BN617" s="26"/>
    </row>
    <row r="618" spans="1:72" s="22" customFormat="1" ht="372" customHeight="1" x14ac:dyDescent="0.25">
      <c r="A618" s="17"/>
      <c r="B618" s="18"/>
      <c r="C618" s="19"/>
      <c r="D618" s="19"/>
      <c r="E618" s="20"/>
      <c r="F618" s="18"/>
      <c r="G618" s="18"/>
      <c r="H618" s="18"/>
      <c r="I618" s="18"/>
      <c r="J618" s="18"/>
      <c r="K618" s="31"/>
      <c r="L618" s="6"/>
      <c r="M618" s="33"/>
      <c r="N618" s="31"/>
      <c r="O618" s="31"/>
      <c r="P618" s="31"/>
      <c r="Q618" s="31"/>
      <c r="R618" s="31"/>
      <c r="S618" s="31"/>
      <c r="T618" s="3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4"/>
      <c r="BM618" s="21"/>
      <c r="BN618" s="21"/>
      <c r="BO618" s="21"/>
      <c r="BP618" s="21"/>
    </row>
    <row r="619" spans="1:72" s="22" customFormat="1" ht="257.25" customHeight="1" x14ac:dyDescent="0.25">
      <c r="A619" s="17"/>
      <c r="B619" s="18"/>
      <c r="C619" s="19"/>
      <c r="D619" s="19"/>
      <c r="E619" s="20"/>
      <c r="F619" s="18"/>
      <c r="G619" s="18"/>
      <c r="H619" s="18"/>
      <c r="I619" s="18"/>
      <c r="J619" s="18"/>
      <c r="K619" s="31"/>
      <c r="L619" s="6"/>
      <c r="M619" s="33"/>
      <c r="N619" s="31"/>
      <c r="O619" s="31"/>
      <c r="P619" s="39"/>
      <c r="Q619" s="39"/>
      <c r="R619" s="39"/>
      <c r="S619" s="39"/>
      <c r="T619" s="38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4"/>
      <c r="BM619" s="21"/>
      <c r="BN619" s="21"/>
      <c r="BO619" s="21"/>
      <c r="BP619" s="21"/>
    </row>
    <row r="620" spans="1:72" s="22" customFormat="1" ht="254.25" customHeight="1" x14ac:dyDescent="0.25">
      <c r="A620" s="17"/>
      <c r="B620" s="18"/>
      <c r="C620" s="19"/>
      <c r="D620" s="19"/>
      <c r="E620" s="20"/>
      <c r="F620" s="18"/>
      <c r="G620" s="18"/>
      <c r="H620" s="18"/>
      <c r="I620" s="18"/>
      <c r="J620" s="18"/>
      <c r="K620" s="18"/>
      <c r="L620" s="20"/>
      <c r="M620" s="21"/>
      <c r="N620" s="18"/>
      <c r="O620" s="18"/>
      <c r="P620" s="27"/>
      <c r="Q620" s="27"/>
      <c r="R620" s="27"/>
      <c r="S620" s="27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4"/>
      <c r="BM620" s="21"/>
      <c r="BN620" s="21"/>
      <c r="BO620" s="21"/>
      <c r="BP620" s="21"/>
    </row>
    <row r="621" spans="1:72" s="22" customFormat="1" ht="319.5" customHeight="1" x14ac:dyDescent="0.25">
      <c r="A621" s="17"/>
      <c r="B621" s="18"/>
      <c r="C621" s="19"/>
      <c r="D621" s="19"/>
      <c r="E621" s="20"/>
      <c r="F621" s="18"/>
      <c r="G621" s="18"/>
      <c r="H621" s="18"/>
      <c r="I621" s="18"/>
      <c r="J621" s="18"/>
      <c r="K621" s="18"/>
      <c r="L621" s="20"/>
      <c r="M621" s="21"/>
      <c r="N621" s="23"/>
      <c r="O621" s="23"/>
      <c r="P621" s="23"/>
      <c r="Q621" s="23"/>
      <c r="R621" s="23"/>
      <c r="S621" s="23"/>
      <c r="T621" s="28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4"/>
      <c r="BM621" s="21"/>
      <c r="BN621" s="21"/>
      <c r="BO621" s="21"/>
      <c r="BP621" s="21"/>
    </row>
    <row r="622" spans="1:72" s="22" customFormat="1" ht="409.6" customHeight="1" x14ac:dyDescent="0.25">
      <c r="A622" s="17"/>
      <c r="B622" s="18"/>
      <c r="C622" s="19"/>
      <c r="D622" s="19"/>
      <c r="E622" s="20"/>
      <c r="F622" s="18"/>
      <c r="G622" s="18"/>
      <c r="H622" s="18"/>
      <c r="I622" s="18"/>
      <c r="J622" s="18"/>
      <c r="K622" s="31"/>
      <c r="L622" s="31"/>
      <c r="M622" s="31"/>
      <c r="N622" s="32"/>
      <c r="O622" s="31"/>
      <c r="P622" s="32"/>
      <c r="Q622" s="32"/>
      <c r="R622" s="32"/>
      <c r="S622" s="32"/>
      <c r="T622" s="32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4"/>
      <c r="BM622" s="21"/>
      <c r="BN622" s="21"/>
      <c r="BO622" s="21"/>
      <c r="BP622" s="21"/>
    </row>
    <row r="623" spans="1:72" s="22" customFormat="1" ht="141.75" customHeight="1" x14ac:dyDescent="0.25">
      <c r="A623" s="17"/>
      <c r="B623" s="18"/>
      <c r="C623" s="19"/>
      <c r="D623" s="19"/>
      <c r="E623" s="20"/>
      <c r="F623" s="18"/>
      <c r="G623" s="18"/>
      <c r="H623" s="18"/>
      <c r="I623" s="18"/>
      <c r="J623" s="18"/>
      <c r="K623" s="31"/>
      <c r="L623" s="6"/>
      <c r="M623" s="33"/>
      <c r="N623" s="34"/>
      <c r="O623" s="34"/>
      <c r="P623" s="34"/>
      <c r="Q623" s="34"/>
      <c r="R623" s="34"/>
      <c r="S623" s="34"/>
      <c r="T623" s="35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4"/>
      <c r="BM623" s="21"/>
      <c r="BN623" s="21"/>
      <c r="BO623" s="21"/>
      <c r="BP623" s="21"/>
    </row>
    <row r="624" spans="1:72" s="22" customFormat="1" ht="141.75" customHeight="1" x14ac:dyDescent="0.25">
      <c r="A624" s="17"/>
      <c r="B624" s="18"/>
      <c r="C624" s="19"/>
      <c r="D624" s="19"/>
      <c r="E624" s="20"/>
      <c r="F624" s="18"/>
      <c r="G624" s="18"/>
      <c r="H624" s="18"/>
      <c r="I624" s="18"/>
      <c r="J624" s="18"/>
      <c r="K624" s="31"/>
      <c r="L624" s="6"/>
      <c r="M624" s="31"/>
      <c r="N624" s="34"/>
      <c r="O624" s="34"/>
      <c r="P624" s="34"/>
      <c r="Q624" s="34"/>
      <c r="R624" s="34"/>
      <c r="S624" s="34"/>
      <c r="T624" s="34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4"/>
      <c r="BM624" s="21"/>
      <c r="BN624" s="21"/>
      <c r="BO624" s="21"/>
      <c r="BP624" s="21"/>
    </row>
    <row r="625" spans="1:70" s="22" customFormat="1" ht="292.5" customHeight="1" x14ac:dyDescent="0.25">
      <c r="A625" s="17"/>
      <c r="B625" s="18"/>
      <c r="C625" s="19"/>
      <c r="D625" s="19"/>
      <c r="E625" s="20"/>
      <c r="F625" s="18"/>
      <c r="G625" s="18"/>
      <c r="H625" s="18"/>
      <c r="I625" s="18"/>
      <c r="J625" s="18"/>
      <c r="K625" s="31"/>
      <c r="L625" s="6"/>
      <c r="M625" s="33"/>
      <c r="N625" s="37"/>
      <c r="O625" s="31"/>
      <c r="P625" s="37"/>
      <c r="Q625" s="37"/>
      <c r="R625" s="37"/>
      <c r="S625" s="37"/>
      <c r="T625" s="37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4"/>
      <c r="BM625" s="21"/>
      <c r="BN625" s="21"/>
      <c r="BO625" s="21"/>
      <c r="BP625" s="24"/>
      <c r="BQ625" s="25"/>
      <c r="BR625" s="26"/>
    </row>
    <row r="626" spans="1:70" s="22" customFormat="1" ht="177" customHeight="1" x14ac:dyDescent="0.25">
      <c r="A626" s="17"/>
      <c r="B626" s="18"/>
      <c r="C626" s="19"/>
      <c r="D626" s="19"/>
      <c r="E626" s="20"/>
      <c r="F626" s="18"/>
      <c r="G626" s="18"/>
      <c r="H626" s="18"/>
      <c r="I626" s="18"/>
      <c r="J626" s="18"/>
      <c r="K626" s="31"/>
      <c r="L626" s="6"/>
      <c r="M626" s="33"/>
      <c r="N626" s="31"/>
      <c r="O626" s="31"/>
      <c r="P626" s="39"/>
      <c r="Q626" s="39"/>
      <c r="R626" s="39"/>
      <c r="S626" s="39"/>
      <c r="T626" s="38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4"/>
      <c r="BQ626" s="25"/>
      <c r="BR626" s="26"/>
    </row>
  </sheetData>
  <autoFilter ref="A2:BT2"/>
  <mergeCells count="2">
    <mergeCell ref="L342:L343"/>
    <mergeCell ref="L98:L99"/>
  </mergeCells>
  <pageMargins left="0" right="0" top="0" bottom="0" header="0" footer="0"/>
  <pageSetup paperSize="9" scale="1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492"/>
  <sheetViews>
    <sheetView tabSelected="1" view="pageBreakPreview" zoomScale="30" zoomScaleNormal="30" zoomScaleSheetLayoutView="30" workbookViewId="0">
      <pane ySplit="2" topLeftCell="A3" activePane="bottomLeft" state="frozen"/>
      <selection pane="bottomLeft" activeCell="I4" sqref="I4"/>
    </sheetView>
  </sheetViews>
  <sheetFormatPr defaultColWidth="9.140625" defaultRowHeight="34.5" x14ac:dyDescent="0.45"/>
  <cols>
    <col min="1" max="1" width="36.7109375" style="176" customWidth="1"/>
    <col min="2" max="2" width="27.42578125" style="176" customWidth="1"/>
    <col min="3" max="3" width="32.140625" style="176" customWidth="1"/>
    <col min="4" max="4" width="35.85546875" style="176" customWidth="1"/>
    <col min="5" max="5" width="32.140625" style="176" customWidth="1"/>
    <col min="6" max="6" width="19.28515625" style="176" customWidth="1"/>
    <col min="7" max="7" width="78.85546875" style="176" customWidth="1"/>
    <col min="8" max="8" width="23" style="176" customWidth="1"/>
    <col min="9" max="9" width="67.7109375" style="176" customWidth="1"/>
    <col min="10" max="10" width="92.7109375" style="176" customWidth="1"/>
    <col min="11" max="11" width="77" style="176" customWidth="1"/>
    <col min="12" max="12" width="31" style="176" customWidth="1"/>
    <col min="13" max="13" width="57.140625" style="176" customWidth="1"/>
    <col min="14" max="14" width="45.42578125" style="176" customWidth="1"/>
    <col min="15" max="15" width="47.140625" style="176" customWidth="1"/>
    <col min="16" max="16" width="0.140625" style="176" customWidth="1"/>
    <col min="17" max="17" width="41.28515625" style="176" customWidth="1"/>
    <col min="18" max="18" width="40" style="176" customWidth="1"/>
    <col min="19" max="19" width="36" style="176" customWidth="1"/>
    <col min="20" max="20" width="35.140625" style="176" customWidth="1"/>
    <col min="21" max="21" width="45.5703125" style="176" customWidth="1"/>
    <col min="22" max="22" width="19.140625" style="176" hidden="1" customWidth="1"/>
    <col min="23" max="23" width="16.28515625" style="176" hidden="1" customWidth="1"/>
    <col min="24" max="24" width="17.7109375" style="176" hidden="1" customWidth="1"/>
    <col min="25" max="25" width="20.140625" style="176" hidden="1" customWidth="1"/>
    <col min="26" max="26" width="24.5703125" style="176" hidden="1" customWidth="1"/>
    <col min="27" max="27" width="17" style="176" hidden="1" customWidth="1"/>
    <col min="28" max="28" width="49.140625" style="176" hidden="1" customWidth="1"/>
    <col min="29" max="29" width="24.85546875" style="176" hidden="1" customWidth="1"/>
    <col min="30" max="30" width="32.42578125" style="176" customWidth="1"/>
    <col min="31" max="31" width="47.42578125" style="176" customWidth="1"/>
    <col min="32" max="32" width="32" style="176" hidden="1" customWidth="1"/>
    <col min="33" max="33" width="19.7109375" style="176" hidden="1" customWidth="1"/>
    <col min="34" max="34" width="36.28515625" style="176" hidden="1" customWidth="1"/>
    <col min="35" max="35" width="31.140625" style="176" hidden="1" customWidth="1"/>
    <col min="36" max="36" width="0.140625" style="176" hidden="1" customWidth="1"/>
    <col min="37" max="37" width="21" style="176" hidden="1" customWidth="1"/>
    <col min="38" max="38" width="32.42578125" style="176" customWidth="1"/>
    <col min="39" max="39" width="40.140625" style="176" customWidth="1"/>
    <col min="40" max="40" width="51.7109375" style="176" hidden="1" customWidth="1"/>
    <col min="41" max="41" width="33" style="176" hidden="1" customWidth="1"/>
    <col min="42" max="42" width="33.85546875" style="176" hidden="1" customWidth="1"/>
    <col min="43" max="43" width="27.5703125" style="176" hidden="1" customWidth="1"/>
    <col min="44" max="44" width="22.85546875" style="176" hidden="1" customWidth="1"/>
    <col min="45" max="45" width="36.7109375" style="176" hidden="1" customWidth="1"/>
    <col min="46" max="46" width="53.42578125" style="176" hidden="1" customWidth="1"/>
    <col min="47" max="47" width="27.28515625" style="176" hidden="1" customWidth="1"/>
    <col min="48" max="48" width="21.42578125" style="176" hidden="1" customWidth="1"/>
    <col min="49" max="49" width="23.42578125" style="176" hidden="1" customWidth="1"/>
    <col min="50" max="50" width="38.7109375" style="176" hidden="1" customWidth="1"/>
    <col min="51" max="51" width="23.85546875" style="176" hidden="1" customWidth="1"/>
    <col min="52" max="52" width="22" style="176" hidden="1" customWidth="1"/>
    <col min="53" max="53" width="21" style="176" hidden="1" customWidth="1"/>
    <col min="54" max="54" width="36.28515625" style="176" hidden="1" customWidth="1"/>
    <col min="55" max="55" width="24.28515625" style="176" hidden="1" customWidth="1"/>
    <col min="56" max="56" width="38.7109375" style="176" hidden="1" customWidth="1"/>
    <col min="57" max="57" width="32" style="176" hidden="1" customWidth="1"/>
    <col min="58" max="58" width="51.85546875" style="176" hidden="1" customWidth="1"/>
    <col min="59" max="59" width="33.7109375" style="176" hidden="1" customWidth="1"/>
    <col min="60" max="60" width="41.5703125" style="176" hidden="1" customWidth="1"/>
    <col min="61" max="61" width="24.140625" style="176" hidden="1" customWidth="1"/>
    <col min="62" max="62" width="36.42578125" style="176" hidden="1" customWidth="1"/>
    <col min="63" max="63" width="34.28515625" style="176" hidden="1" customWidth="1"/>
    <col min="64" max="64" width="53.7109375" style="176" hidden="1" customWidth="1"/>
    <col min="65" max="65" width="41.85546875" style="176" hidden="1" customWidth="1"/>
    <col min="66" max="66" width="48.7109375" style="194" customWidth="1"/>
    <col min="67" max="67" width="37.28515625" style="177" customWidth="1"/>
    <col min="68" max="68" width="68.7109375" style="176" customWidth="1"/>
    <col min="69" max="69" width="32" style="178" customWidth="1"/>
    <col min="70" max="70" width="22.42578125" style="176" customWidth="1"/>
    <col min="71" max="71" width="21.140625" style="176" bestFit="1" customWidth="1"/>
    <col min="72" max="72" width="35.28515625" style="176" customWidth="1"/>
    <col min="73" max="16384" width="9.140625" style="176"/>
  </cols>
  <sheetData>
    <row r="1" spans="1:73" ht="180" customHeight="1" x14ac:dyDescent="0.95">
      <c r="A1" s="371" t="s">
        <v>531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71"/>
      <c r="BJ1" s="371"/>
      <c r="BK1" s="371"/>
      <c r="BL1" s="371"/>
      <c r="BM1" s="371"/>
      <c r="BN1" s="371"/>
      <c r="BO1" s="371"/>
      <c r="BP1" s="371"/>
      <c r="BQ1" s="371"/>
      <c r="BR1" s="371"/>
      <c r="BS1" s="371"/>
      <c r="BT1" s="371"/>
    </row>
    <row r="2" spans="1:73" s="22" customFormat="1" ht="232.9" customHeight="1" x14ac:dyDescent="0.25">
      <c r="A2" s="20" t="s">
        <v>0</v>
      </c>
      <c r="B2" s="20" t="s">
        <v>24</v>
      </c>
      <c r="C2" s="20" t="s">
        <v>330</v>
      </c>
      <c r="D2" s="20" t="s">
        <v>25</v>
      </c>
      <c r="E2" s="20" t="s">
        <v>31</v>
      </c>
      <c r="F2" s="20" t="s">
        <v>27</v>
      </c>
      <c r="G2" s="20" t="s">
        <v>1</v>
      </c>
      <c r="H2" s="20" t="s">
        <v>2</v>
      </c>
      <c r="I2" s="20" t="s">
        <v>19</v>
      </c>
      <c r="J2" s="20" t="s">
        <v>308</v>
      </c>
      <c r="K2" s="20" t="s">
        <v>309</v>
      </c>
      <c r="L2" s="20" t="s">
        <v>28</v>
      </c>
      <c r="M2" s="20" t="s">
        <v>32</v>
      </c>
      <c r="N2" s="20" t="s">
        <v>33</v>
      </c>
      <c r="O2" s="20" t="s">
        <v>34</v>
      </c>
      <c r="P2" s="20"/>
      <c r="Q2" s="20" t="s">
        <v>35</v>
      </c>
      <c r="R2" s="20" t="s">
        <v>36</v>
      </c>
      <c r="S2" s="20" t="s">
        <v>37</v>
      </c>
      <c r="T2" s="20" t="s">
        <v>38</v>
      </c>
      <c r="U2" s="20" t="s">
        <v>39</v>
      </c>
      <c r="V2" s="20" t="s">
        <v>325</v>
      </c>
      <c r="W2" s="20" t="s">
        <v>313</v>
      </c>
      <c r="X2" s="20" t="s">
        <v>324</v>
      </c>
      <c r="Y2" s="20" t="s">
        <v>313</v>
      </c>
      <c r="Z2" s="20" t="s">
        <v>29</v>
      </c>
      <c r="AA2" s="20" t="s">
        <v>313</v>
      </c>
      <c r="AB2" s="20" t="s">
        <v>323</v>
      </c>
      <c r="AC2" s="20" t="s">
        <v>313</v>
      </c>
      <c r="AD2" s="20" t="s">
        <v>322</v>
      </c>
      <c r="AE2" s="20" t="s">
        <v>313</v>
      </c>
      <c r="AF2" s="20" t="s">
        <v>315</v>
      </c>
      <c r="AG2" s="20" t="s">
        <v>313</v>
      </c>
      <c r="AH2" s="20" t="s">
        <v>314</v>
      </c>
      <c r="AI2" s="20" t="s">
        <v>313</v>
      </c>
      <c r="AJ2" s="20" t="s">
        <v>315</v>
      </c>
      <c r="AK2" s="20"/>
      <c r="AL2" s="20" t="s">
        <v>316</v>
      </c>
      <c r="AM2" s="20" t="s">
        <v>313</v>
      </c>
      <c r="AN2" s="20" t="s">
        <v>317</v>
      </c>
      <c r="AO2" s="20" t="s">
        <v>313</v>
      </c>
      <c r="AP2" s="20" t="s">
        <v>11</v>
      </c>
      <c r="AQ2" s="20"/>
      <c r="AR2" s="20" t="s">
        <v>10</v>
      </c>
      <c r="AS2" s="20"/>
      <c r="AT2" s="20" t="s">
        <v>318</v>
      </c>
      <c r="AU2" s="20" t="s">
        <v>313</v>
      </c>
      <c r="AV2" s="20" t="s">
        <v>326</v>
      </c>
      <c r="AW2" s="20" t="s">
        <v>313</v>
      </c>
      <c r="AX2" s="20" t="s">
        <v>328</v>
      </c>
      <c r="AY2" s="20" t="s">
        <v>313</v>
      </c>
      <c r="AZ2" s="20" t="s">
        <v>327</v>
      </c>
      <c r="BA2" s="20" t="s">
        <v>313</v>
      </c>
      <c r="BB2" s="20" t="s">
        <v>311</v>
      </c>
      <c r="BC2" s="20" t="s">
        <v>313</v>
      </c>
      <c r="BD2" s="20" t="s">
        <v>310</v>
      </c>
      <c r="BE2" s="20" t="s">
        <v>313</v>
      </c>
      <c r="BF2" s="20" t="s">
        <v>320</v>
      </c>
      <c r="BG2" s="20" t="s">
        <v>313</v>
      </c>
      <c r="BH2" s="20" t="s">
        <v>329</v>
      </c>
      <c r="BI2" s="20" t="s">
        <v>313</v>
      </c>
      <c r="BJ2" s="20" t="s">
        <v>319</v>
      </c>
      <c r="BK2" s="20" t="s">
        <v>313</v>
      </c>
      <c r="BL2" s="20" t="s">
        <v>321</v>
      </c>
      <c r="BM2" s="20" t="s">
        <v>313</v>
      </c>
      <c r="BN2" s="21" t="s">
        <v>21</v>
      </c>
      <c r="BO2" s="24" t="s">
        <v>312</v>
      </c>
      <c r="BP2" s="179" t="s">
        <v>18</v>
      </c>
      <c r="BQ2" s="180"/>
    </row>
    <row r="3" spans="1:73" s="22" customFormat="1" ht="324" customHeight="1" x14ac:dyDescent="0.25">
      <c r="A3" s="17" t="s">
        <v>331</v>
      </c>
      <c r="B3" s="18">
        <v>41726250</v>
      </c>
      <c r="C3" s="24">
        <v>43403</v>
      </c>
      <c r="D3" s="19">
        <v>2024936.52</v>
      </c>
      <c r="E3" s="19">
        <v>2024936.52</v>
      </c>
      <c r="F3" s="20">
        <v>500</v>
      </c>
      <c r="G3" s="18" t="s">
        <v>332</v>
      </c>
      <c r="H3" s="18" t="s">
        <v>140</v>
      </c>
      <c r="I3" s="18" t="s">
        <v>333</v>
      </c>
      <c r="J3" s="373" t="s">
        <v>334</v>
      </c>
      <c r="K3" s="373" t="s">
        <v>335</v>
      </c>
      <c r="L3" s="20"/>
      <c r="M3" s="20"/>
      <c r="N3" s="184"/>
      <c r="O3" s="374">
        <f>O4+O5</f>
        <v>1222.5800000000002</v>
      </c>
      <c r="P3" s="184"/>
      <c r="Q3" s="374">
        <f>Q4+Q5</f>
        <v>130.27199999999999</v>
      </c>
      <c r="R3" s="374">
        <f>R4+R5</f>
        <v>942.50800000000004</v>
      </c>
      <c r="S3" s="374">
        <f>S4+S5</f>
        <v>90.98</v>
      </c>
      <c r="T3" s="374">
        <f>T4+T5</f>
        <v>58.820000000000007</v>
      </c>
      <c r="U3" s="374">
        <f>U4+U5</f>
        <v>1222.5800000000002</v>
      </c>
      <c r="V3" s="195"/>
      <c r="W3" s="195"/>
      <c r="X3" s="195"/>
      <c r="Y3" s="195"/>
      <c r="Z3" s="195"/>
      <c r="AA3" s="195"/>
      <c r="AB3" s="195"/>
      <c r="AC3" s="195"/>
      <c r="AD3" s="195">
        <v>0.9</v>
      </c>
      <c r="AE3" s="195">
        <f>U4</f>
        <v>1105.2</v>
      </c>
      <c r="AF3" s="195"/>
      <c r="AG3" s="195"/>
      <c r="AH3" s="195"/>
      <c r="AI3" s="195"/>
      <c r="AJ3" s="195"/>
      <c r="AK3" s="195"/>
      <c r="AL3" s="359">
        <v>2</v>
      </c>
      <c r="AM3" s="195">
        <f>U5</f>
        <v>117.38000000000001</v>
      </c>
      <c r="AN3" s="195"/>
      <c r="AO3" s="195"/>
      <c r="AP3" s="195"/>
      <c r="AQ3" s="195"/>
      <c r="AR3" s="195"/>
      <c r="AS3" s="195"/>
      <c r="AT3" s="186"/>
      <c r="AU3" s="189"/>
      <c r="AV3" s="195"/>
      <c r="AW3" s="195"/>
      <c r="AX3" s="195"/>
      <c r="AY3" s="195"/>
      <c r="AZ3" s="195"/>
      <c r="BA3" s="195"/>
      <c r="BB3" s="195"/>
      <c r="BC3" s="195"/>
      <c r="BD3" s="186"/>
      <c r="BE3" s="359"/>
      <c r="BF3" s="184"/>
      <c r="BG3" s="195"/>
      <c r="BH3" s="184"/>
      <c r="BI3" s="189"/>
      <c r="BJ3" s="189"/>
      <c r="BK3" s="195"/>
      <c r="BL3" s="195"/>
      <c r="BM3" s="195"/>
      <c r="BN3" s="181">
        <f>W3+Y3+AA3+AC3+AE3+AG3+AI3+AM3+AO3+AQ3+AS3+AU3+AW3+AY3+BA3+BC3+BE3+BG3+BI3+BK3+BM3</f>
        <v>1222.5800000000002</v>
      </c>
      <c r="BO3" s="24">
        <v>43763</v>
      </c>
      <c r="BP3" s="21" t="s">
        <v>210</v>
      </c>
      <c r="BQ3" s="193">
        <v>43403</v>
      </c>
      <c r="BR3" s="196">
        <v>12</v>
      </c>
      <c r="BS3" s="22">
        <f t="shared" ref="BS3" si="0">BR3*30</f>
        <v>360</v>
      </c>
      <c r="BT3" s="192">
        <f t="shared" ref="BT3" si="1">BQ3+BS3</f>
        <v>43763</v>
      </c>
      <c r="BU3" s="25"/>
    </row>
    <row r="4" spans="1:73" s="22" customFormat="1" ht="324" customHeight="1" x14ac:dyDescent="0.25">
      <c r="A4" s="17"/>
      <c r="B4" s="18"/>
      <c r="C4" s="24"/>
      <c r="D4" s="19"/>
      <c r="E4" s="19"/>
      <c r="F4" s="20"/>
      <c r="G4" s="18"/>
      <c r="H4" s="18"/>
      <c r="I4" s="18"/>
      <c r="J4" s="375"/>
      <c r="K4" s="375"/>
      <c r="L4" s="20"/>
      <c r="M4" s="20" t="s">
        <v>336</v>
      </c>
      <c r="N4" s="358">
        <v>0.9</v>
      </c>
      <c r="O4" s="358">
        <f>N4*1228</f>
        <v>1105.2</v>
      </c>
      <c r="P4" s="358"/>
      <c r="Q4" s="358">
        <f>O4*0.11</f>
        <v>121.572</v>
      </c>
      <c r="R4" s="358">
        <f>0.84*O4</f>
        <v>928.36800000000005</v>
      </c>
      <c r="S4" s="358">
        <v>0</v>
      </c>
      <c r="T4" s="358">
        <f>0.05*O4</f>
        <v>55.260000000000005</v>
      </c>
      <c r="U4" s="358">
        <f>Q4+R4+S4+T4</f>
        <v>1105.2</v>
      </c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359"/>
      <c r="AM4" s="195"/>
      <c r="AN4" s="195"/>
      <c r="AO4" s="195"/>
      <c r="AP4" s="195"/>
      <c r="AQ4" s="195"/>
      <c r="AR4" s="195"/>
      <c r="AS4" s="195"/>
      <c r="AT4" s="186"/>
      <c r="AU4" s="189"/>
      <c r="AV4" s="195"/>
      <c r="AW4" s="195"/>
      <c r="AX4" s="195"/>
      <c r="AY4" s="195"/>
      <c r="AZ4" s="195"/>
      <c r="BA4" s="195"/>
      <c r="BB4" s="195"/>
      <c r="BC4" s="195"/>
      <c r="BD4" s="186"/>
      <c r="BE4" s="359"/>
      <c r="BF4" s="184"/>
      <c r="BG4" s="195"/>
      <c r="BH4" s="184"/>
      <c r="BI4" s="189"/>
      <c r="BJ4" s="189"/>
      <c r="BK4" s="195"/>
      <c r="BL4" s="195"/>
      <c r="BM4" s="195"/>
      <c r="BN4" s="359"/>
      <c r="BO4" s="24"/>
      <c r="BP4" s="21"/>
      <c r="BQ4" s="193"/>
      <c r="BR4" s="196"/>
      <c r="BT4" s="192"/>
      <c r="BU4" s="25"/>
    </row>
    <row r="5" spans="1:73" s="22" customFormat="1" ht="324" customHeight="1" x14ac:dyDescent="0.25">
      <c r="A5" s="17"/>
      <c r="B5" s="18"/>
      <c r="C5" s="24"/>
      <c r="D5" s="19"/>
      <c r="E5" s="19"/>
      <c r="F5" s="20"/>
      <c r="G5" s="18"/>
      <c r="H5" s="18"/>
      <c r="I5" s="18"/>
      <c r="J5" s="376"/>
      <c r="K5" s="376"/>
      <c r="L5" s="20"/>
      <c r="M5" s="20" t="s">
        <v>316</v>
      </c>
      <c r="N5" s="184">
        <v>2</v>
      </c>
      <c r="O5" s="195">
        <f>U5</f>
        <v>117.38000000000001</v>
      </c>
      <c r="P5" s="195"/>
      <c r="Q5" s="195">
        <f>4.35*N5</f>
        <v>8.6999999999999993</v>
      </c>
      <c r="R5" s="195">
        <f>7.07*N5</f>
        <v>14.14</v>
      </c>
      <c r="S5" s="195">
        <f>45.49*N5</f>
        <v>90.98</v>
      </c>
      <c r="T5" s="195">
        <f>1.78*N5</f>
        <v>3.56</v>
      </c>
      <c r="U5" s="195">
        <f t="shared" ref="U5" si="2">SUM(Q5:T5)</f>
        <v>117.38000000000001</v>
      </c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359"/>
      <c r="AM5" s="195"/>
      <c r="AN5" s="195"/>
      <c r="AO5" s="195"/>
      <c r="AP5" s="195"/>
      <c r="AQ5" s="195"/>
      <c r="AR5" s="195"/>
      <c r="AS5" s="195"/>
      <c r="AT5" s="186"/>
      <c r="AU5" s="189"/>
      <c r="AV5" s="195"/>
      <c r="AW5" s="195"/>
      <c r="AX5" s="195"/>
      <c r="AY5" s="195"/>
      <c r="AZ5" s="195"/>
      <c r="BA5" s="195"/>
      <c r="BB5" s="195"/>
      <c r="BC5" s="195"/>
      <c r="BD5" s="186"/>
      <c r="BE5" s="359"/>
      <c r="BF5" s="184"/>
      <c r="BG5" s="195"/>
      <c r="BH5" s="184"/>
      <c r="BI5" s="189"/>
      <c r="BJ5" s="189"/>
      <c r="BK5" s="195"/>
      <c r="BL5" s="195"/>
      <c r="BM5" s="195"/>
      <c r="BN5" s="359"/>
      <c r="BO5" s="24"/>
      <c r="BP5" s="21"/>
      <c r="BQ5" s="193"/>
      <c r="BR5" s="196"/>
      <c r="BT5" s="192"/>
      <c r="BU5" s="25"/>
    </row>
    <row r="6" spans="1:73" s="370" customFormat="1" ht="147" customHeight="1" x14ac:dyDescent="0.25">
      <c r="A6" s="360" t="s">
        <v>39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2"/>
      <c r="O6" s="363">
        <f>O3</f>
        <v>1222.5800000000002</v>
      </c>
      <c r="P6" s="363">
        <f t="shared" ref="P6:BN6" si="3">P3</f>
        <v>0</v>
      </c>
      <c r="Q6" s="363">
        <f t="shared" si="3"/>
        <v>130.27199999999999</v>
      </c>
      <c r="R6" s="363">
        <f t="shared" si="3"/>
        <v>942.50800000000004</v>
      </c>
      <c r="S6" s="363">
        <f t="shared" si="3"/>
        <v>90.98</v>
      </c>
      <c r="T6" s="363">
        <f t="shared" si="3"/>
        <v>58.820000000000007</v>
      </c>
      <c r="U6" s="363">
        <f t="shared" si="3"/>
        <v>1222.5800000000002</v>
      </c>
      <c r="V6" s="363">
        <f t="shared" si="3"/>
        <v>0</v>
      </c>
      <c r="W6" s="363">
        <f t="shared" si="3"/>
        <v>0</v>
      </c>
      <c r="X6" s="363">
        <f t="shared" si="3"/>
        <v>0</v>
      </c>
      <c r="Y6" s="363">
        <f t="shared" si="3"/>
        <v>0</v>
      </c>
      <c r="Z6" s="363">
        <f t="shared" si="3"/>
        <v>0</v>
      </c>
      <c r="AA6" s="363">
        <f t="shared" si="3"/>
        <v>0</v>
      </c>
      <c r="AB6" s="363">
        <f t="shared" si="3"/>
        <v>0</v>
      </c>
      <c r="AC6" s="363">
        <f t="shared" si="3"/>
        <v>0</v>
      </c>
      <c r="AD6" s="363">
        <f t="shared" si="3"/>
        <v>0.9</v>
      </c>
      <c r="AE6" s="363">
        <f t="shared" si="3"/>
        <v>1105.2</v>
      </c>
      <c r="AF6" s="363">
        <f t="shared" si="3"/>
        <v>0</v>
      </c>
      <c r="AG6" s="363">
        <f t="shared" si="3"/>
        <v>0</v>
      </c>
      <c r="AH6" s="363">
        <f t="shared" si="3"/>
        <v>0</v>
      </c>
      <c r="AI6" s="363">
        <f t="shared" si="3"/>
        <v>0</v>
      </c>
      <c r="AJ6" s="363">
        <f t="shared" si="3"/>
        <v>0</v>
      </c>
      <c r="AK6" s="363">
        <f t="shared" si="3"/>
        <v>0</v>
      </c>
      <c r="AL6" s="363">
        <f t="shared" si="3"/>
        <v>2</v>
      </c>
      <c r="AM6" s="363">
        <f t="shared" si="3"/>
        <v>117.38000000000001</v>
      </c>
      <c r="AN6" s="363">
        <f t="shared" si="3"/>
        <v>0</v>
      </c>
      <c r="AO6" s="363">
        <f t="shared" si="3"/>
        <v>0</v>
      </c>
      <c r="AP6" s="363">
        <f t="shared" si="3"/>
        <v>0</v>
      </c>
      <c r="AQ6" s="363">
        <f t="shared" si="3"/>
        <v>0</v>
      </c>
      <c r="AR6" s="363">
        <f t="shared" si="3"/>
        <v>0</v>
      </c>
      <c r="AS6" s="363">
        <f t="shared" si="3"/>
        <v>0</v>
      </c>
      <c r="AT6" s="363">
        <f t="shared" si="3"/>
        <v>0</v>
      </c>
      <c r="AU6" s="363">
        <f t="shared" si="3"/>
        <v>0</v>
      </c>
      <c r="AV6" s="363">
        <f t="shared" si="3"/>
        <v>0</v>
      </c>
      <c r="AW6" s="363">
        <f t="shared" si="3"/>
        <v>0</v>
      </c>
      <c r="AX6" s="363">
        <f t="shared" si="3"/>
        <v>0</v>
      </c>
      <c r="AY6" s="363">
        <f t="shared" si="3"/>
        <v>0</v>
      </c>
      <c r="AZ6" s="363">
        <f t="shared" si="3"/>
        <v>0</v>
      </c>
      <c r="BA6" s="363">
        <f t="shared" si="3"/>
        <v>0</v>
      </c>
      <c r="BB6" s="363">
        <f t="shared" si="3"/>
        <v>0</v>
      </c>
      <c r="BC6" s="363">
        <f t="shared" si="3"/>
        <v>0</v>
      </c>
      <c r="BD6" s="363">
        <f t="shared" si="3"/>
        <v>0</v>
      </c>
      <c r="BE6" s="363">
        <f t="shared" si="3"/>
        <v>0</v>
      </c>
      <c r="BF6" s="363">
        <f t="shared" si="3"/>
        <v>0</v>
      </c>
      <c r="BG6" s="363">
        <f t="shared" si="3"/>
        <v>0</v>
      </c>
      <c r="BH6" s="363">
        <f t="shared" si="3"/>
        <v>0</v>
      </c>
      <c r="BI6" s="363">
        <f t="shared" si="3"/>
        <v>0</v>
      </c>
      <c r="BJ6" s="363">
        <f t="shared" si="3"/>
        <v>0</v>
      </c>
      <c r="BK6" s="363">
        <f t="shared" si="3"/>
        <v>0</v>
      </c>
      <c r="BL6" s="363">
        <f t="shared" si="3"/>
        <v>0</v>
      </c>
      <c r="BM6" s="363">
        <f t="shared" si="3"/>
        <v>0</v>
      </c>
      <c r="BN6" s="363">
        <f>BN3</f>
        <v>1222.5800000000002</v>
      </c>
      <c r="BO6" s="364"/>
      <c r="BP6" s="365"/>
      <c r="BQ6" s="366"/>
      <c r="BR6" s="367"/>
      <c r="BS6" s="367"/>
      <c r="BT6" s="368"/>
      <c r="BU6" s="369"/>
    </row>
    <row r="7" spans="1:73" s="22" customFormat="1" ht="147" customHeight="1" x14ac:dyDescent="0.25">
      <c r="A7" s="351"/>
      <c r="B7" s="352"/>
      <c r="C7" s="352"/>
      <c r="D7" s="353"/>
      <c r="E7" s="353"/>
      <c r="F7" s="354"/>
      <c r="G7" s="352"/>
      <c r="H7" s="352"/>
      <c r="I7" s="352"/>
      <c r="J7" s="352"/>
      <c r="K7" s="352"/>
      <c r="L7" s="354"/>
      <c r="M7" s="354"/>
      <c r="N7" s="354"/>
      <c r="O7" s="354"/>
      <c r="P7" s="354"/>
      <c r="Q7" s="355"/>
      <c r="R7" s="355"/>
      <c r="S7" s="355"/>
      <c r="T7" s="355"/>
      <c r="U7" s="354"/>
      <c r="V7" s="355"/>
      <c r="W7" s="355"/>
      <c r="X7" s="355"/>
      <c r="Y7" s="355"/>
      <c r="Z7" s="355"/>
      <c r="AA7" s="355"/>
      <c r="AB7" s="355"/>
      <c r="AC7" s="355"/>
      <c r="AD7" s="355"/>
      <c r="AE7" s="355"/>
      <c r="AF7" s="355"/>
      <c r="AG7" s="355"/>
      <c r="AH7" s="355"/>
      <c r="AI7" s="355"/>
      <c r="AJ7" s="355"/>
      <c r="AK7" s="355"/>
      <c r="AL7" s="355"/>
      <c r="AM7" s="355"/>
      <c r="AN7" s="355"/>
      <c r="AO7" s="355"/>
      <c r="AP7" s="355"/>
      <c r="AQ7" s="355"/>
      <c r="AR7" s="355"/>
      <c r="AS7" s="355"/>
      <c r="AT7" s="355"/>
      <c r="AU7" s="355"/>
      <c r="AV7" s="355"/>
      <c r="AW7" s="355"/>
      <c r="AX7" s="355"/>
      <c r="AY7" s="355"/>
      <c r="AZ7" s="355"/>
      <c r="BA7" s="355"/>
      <c r="BB7" s="355"/>
      <c r="BC7" s="355"/>
      <c r="BD7" s="354"/>
      <c r="BE7" s="355"/>
      <c r="BF7" s="354"/>
      <c r="BG7" s="355"/>
      <c r="BH7" s="354"/>
      <c r="BI7" s="356"/>
      <c r="BJ7" s="356"/>
      <c r="BK7" s="355"/>
      <c r="BL7" s="355"/>
      <c r="BM7" s="355"/>
      <c r="BN7" s="355"/>
      <c r="BO7" s="357"/>
      <c r="BP7" s="355"/>
      <c r="BQ7" s="344"/>
      <c r="BR7" s="23"/>
      <c r="BS7" s="23"/>
      <c r="BT7" s="24"/>
      <c r="BU7" s="25"/>
    </row>
    <row r="8" spans="1:73" s="22" customFormat="1" ht="147" customHeight="1" x14ac:dyDescent="0.25">
      <c r="A8" s="372" t="s">
        <v>532</v>
      </c>
      <c r="B8" s="349"/>
      <c r="C8" s="349"/>
      <c r="D8" s="350"/>
      <c r="E8" s="350"/>
      <c r="F8" s="180"/>
      <c r="G8" s="349"/>
      <c r="H8" s="372" t="s">
        <v>536</v>
      </c>
      <c r="I8" s="349"/>
      <c r="J8" s="349"/>
      <c r="K8" s="372" t="s">
        <v>537</v>
      </c>
      <c r="L8" s="180"/>
      <c r="M8" s="180"/>
      <c r="N8" s="180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180"/>
      <c r="BE8" s="36"/>
      <c r="BF8" s="180"/>
      <c r="BG8" s="36"/>
      <c r="BH8" s="180"/>
      <c r="BI8" s="40"/>
      <c r="BJ8" s="40"/>
      <c r="BK8" s="36"/>
      <c r="BL8" s="36"/>
      <c r="BM8" s="36"/>
      <c r="BN8" s="36"/>
      <c r="BO8" s="26"/>
      <c r="BP8" s="36"/>
      <c r="BQ8" s="344"/>
      <c r="BR8" s="23"/>
      <c r="BS8" s="23"/>
      <c r="BT8" s="24"/>
      <c r="BU8" s="25"/>
    </row>
    <row r="9" spans="1:73" s="22" customFormat="1" ht="147" customHeight="1" x14ac:dyDescent="0.25">
      <c r="A9" s="372" t="s">
        <v>533</v>
      </c>
      <c r="B9" s="349"/>
      <c r="C9" s="349"/>
      <c r="D9" s="350"/>
      <c r="E9" s="350"/>
      <c r="F9" s="180"/>
      <c r="G9" s="349"/>
      <c r="H9" s="372" t="s">
        <v>536</v>
      </c>
      <c r="I9" s="349"/>
      <c r="J9" s="349"/>
      <c r="K9" s="372" t="s">
        <v>538</v>
      </c>
      <c r="L9" s="180"/>
      <c r="M9" s="180"/>
      <c r="N9" s="180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180"/>
      <c r="BE9" s="36"/>
      <c r="BF9" s="180"/>
      <c r="BG9" s="36"/>
      <c r="BH9" s="180"/>
      <c r="BI9" s="40"/>
      <c r="BJ9" s="40"/>
      <c r="BK9" s="36"/>
      <c r="BL9" s="36"/>
      <c r="BM9" s="36"/>
      <c r="BN9" s="36"/>
      <c r="BO9" s="26"/>
      <c r="BP9" s="36"/>
      <c r="BQ9" s="344"/>
      <c r="BR9" s="23"/>
      <c r="BS9" s="23"/>
      <c r="BT9" s="24"/>
      <c r="BU9" s="25"/>
    </row>
    <row r="10" spans="1:73" s="22" customFormat="1" ht="147" customHeight="1" x14ac:dyDescent="0.25">
      <c r="A10" s="372" t="s">
        <v>534</v>
      </c>
      <c r="B10" s="349"/>
      <c r="C10" s="349"/>
      <c r="D10" s="350"/>
      <c r="E10" s="350"/>
      <c r="F10" s="180"/>
      <c r="G10" s="349"/>
      <c r="H10" s="372" t="s">
        <v>536</v>
      </c>
      <c r="I10" s="349"/>
      <c r="J10" s="349"/>
      <c r="K10" s="372" t="s">
        <v>539</v>
      </c>
      <c r="L10" s="180"/>
      <c r="M10" s="180"/>
      <c r="N10" s="180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180"/>
      <c r="BE10" s="36"/>
      <c r="BF10" s="180"/>
      <c r="BG10" s="36"/>
      <c r="BH10" s="180"/>
      <c r="BI10" s="40"/>
      <c r="BJ10" s="40"/>
      <c r="BK10" s="36"/>
      <c r="BL10" s="36"/>
      <c r="BM10" s="36"/>
      <c r="BN10" s="36"/>
      <c r="BO10" s="26"/>
      <c r="BP10" s="36"/>
      <c r="BQ10" s="344"/>
      <c r="BR10" s="23"/>
      <c r="BS10" s="23"/>
      <c r="BT10" s="24"/>
      <c r="BU10" s="25"/>
    </row>
    <row r="11" spans="1:73" s="22" customFormat="1" ht="147" customHeight="1" x14ac:dyDescent="0.25">
      <c r="A11" s="372" t="s">
        <v>535</v>
      </c>
      <c r="B11" s="349"/>
      <c r="C11" s="349"/>
      <c r="D11" s="350"/>
      <c r="E11" s="350"/>
      <c r="F11" s="180"/>
      <c r="G11" s="349"/>
      <c r="H11" s="372" t="s">
        <v>536</v>
      </c>
      <c r="I11" s="349"/>
      <c r="J11" s="349"/>
      <c r="K11" s="372" t="s">
        <v>540</v>
      </c>
      <c r="L11" s="180"/>
      <c r="M11" s="180"/>
      <c r="N11" s="180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180"/>
      <c r="BE11" s="36"/>
      <c r="BF11" s="180"/>
      <c r="BG11" s="36"/>
      <c r="BH11" s="180"/>
      <c r="BI11" s="40"/>
      <c r="BJ11" s="40"/>
      <c r="BK11" s="36"/>
      <c r="BL11" s="36"/>
      <c r="BM11" s="36"/>
      <c r="BN11" s="36"/>
      <c r="BO11" s="26"/>
      <c r="BP11" s="36"/>
      <c r="BQ11" s="344"/>
      <c r="BR11" s="23"/>
      <c r="BS11" s="23"/>
      <c r="BT11" s="24"/>
      <c r="BU11" s="25"/>
    </row>
    <row r="12" spans="1:73" s="22" customFormat="1" ht="147" customHeight="1" x14ac:dyDescent="0.25">
      <c r="A12" s="345"/>
      <c r="B12" s="346"/>
      <c r="C12" s="346"/>
      <c r="D12" s="347"/>
      <c r="E12" s="347"/>
      <c r="F12" s="198"/>
      <c r="G12" s="346"/>
      <c r="H12" s="346"/>
      <c r="I12" s="346"/>
      <c r="J12" s="346"/>
      <c r="K12" s="346"/>
      <c r="L12" s="198"/>
      <c r="M12" s="198"/>
      <c r="N12" s="198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98"/>
      <c r="BE12" s="181"/>
      <c r="BF12" s="198"/>
      <c r="BG12" s="181"/>
      <c r="BH12" s="198"/>
      <c r="BI12" s="182"/>
      <c r="BJ12" s="182"/>
      <c r="BK12" s="181"/>
      <c r="BL12" s="181"/>
      <c r="BM12" s="181"/>
      <c r="BN12" s="181"/>
      <c r="BO12" s="348"/>
      <c r="BP12" s="181"/>
      <c r="BQ12" s="21"/>
      <c r="BR12" s="23"/>
      <c r="BS12" s="23"/>
      <c r="BT12" s="24"/>
      <c r="BU12" s="25"/>
    </row>
    <row r="13" spans="1:73" s="22" customFormat="1" ht="147" customHeight="1" x14ac:dyDescent="0.25">
      <c r="A13" s="17"/>
      <c r="B13" s="18"/>
      <c r="C13" s="18"/>
      <c r="D13" s="19"/>
      <c r="E13" s="19"/>
      <c r="F13" s="20"/>
      <c r="G13" s="18"/>
      <c r="H13" s="18"/>
      <c r="I13" s="18"/>
      <c r="J13" s="18"/>
      <c r="K13" s="18"/>
      <c r="L13" s="20"/>
      <c r="M13" s="20"/>
      <c r="N13" s="20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18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198"/>
      <c r="BE13" s="181"/>
      <c r="BF13" s="20"/>
      <c r="BG13" s="21"/>
      <c r="BH13" s="20"/>
      <c r="BI13" s="23"/>
      <c r="BJ13" s="23"/>
      <c r="BK13" s="21"/>
      <c r="BL13" s="21"/>
      <c r="BM13" s="21"/>
      <c r="BN13" s="181"/>
      <c r="BO13" s="24"/>
      <c r="BP13" s="21"/>
      <c r="BQ13" s="21"/>
      <c r="BR13" s="23"/>
      <c r="BS13" s="23"/>
      <c r="BT13" s="24"/>
      <c r="BU13" s="25"/>
    </row>
    <row r="14" spans="1:73" s="22" customFormat="1" ht="193.5" customHeight="1" x14ac:dyDescent="0.25">
      <c r="A14" s="17"/>
      <c r="B14" s="18"/>
      <c r="C14" s="18"/>
      <c r="D14" s="19"/>
      <c r="E14" s="19"/>
      <c r="F14" s="20"/>
      <c r="G14" s="18"/>
      <c r="H14" s="18"/>
      <c r="I14" s="18"/>
      <c r="J14" s="18"/>
      <c r="K14" s="18"/>
      <c r="L14" s="20"/>
      <c r="M14" s="20"/>
      <c r="N14" s="20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18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198"/>
      <c r="BE14" s="21"/>
      <c r="BF14" s="20"/>
      <c r="BG14" s="21"/>
      <c r="BH14" s="20"/>
      <c r="BI14" s="23"/>
      <c r="BJ14" s="23"/>
      <c r="BK14" s="21"/>
      <c r="BL14" s="21"/>
      <c r="BM14" s="21"/>
      <c r="BN14" s="181"/>
      <c r="BO14" s="24"/>
      <c r="BP14" s="21"/>
      <c r="BQ14" s="21"/>
      <c r="BR14" s="23"/>
      <c r="BS14" s="23"/>
      <c r="BT14" s="24"/>
      <c r="BU14" s="25"/>
    </row>
    <row r="15" spans="1:73" s="22" customFormat="1" ht="193.5" customHeight="1" x14ac:dyDescent="0.25">
      <c r="A15" s="17"/>
      <c r="B15" s="18"/>
      <c r="C15" s="18"/>
      <c r="D15" s="19"/>
      <c r="E15" s="19"/>
      <c r="F15" s="20"/>
      <c r="G15" s="18"/>
      <c r="H15" s="18"/>
      <c r="I15" s="18"/>
      <c r="J15" s="18"/>
      <c r="K15" s="18"/>
      <c r="L15" s="20"/>
      <c r="M15" s="20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18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198"/>
      <c r="BE15" s="181"/>
      <c r="BF15" s="20"/>
      <c r="BG15" s="21"/>
      <c r="BH15" s="20"/>
      <c r="BI15" s="23"/>
      <c r="BJ15" s="23"/>
      <c r="BK15" s="21"/>
      <c r="BL15" s="21"/>
      <c r="BM15" s="21"/>
      <c r="BN15" s="181"/>
      <c r="BO15" s="24"/>
      <c r="BP15" s="21"/>
      <c r="BQ15" s="21"/>
      <c r="BR15" s="23"/>
      <c r="BS15" s="23"/>
      <c r="BT15" s="24"/>
      <c r="BU15" s="25"/>
    </row>
    <row r="16" spans="1:73" s="22" customFormat="1" ht="193.5" customHeight="1" x14ac:dyDescent="0.25">
      <c r="A16" s="17"/>
      <c r="B16" s="18"/>
      <c r="C16" s="18"/>
      <c r="D16" s="19"/>
      <c r="E16" s="19"/>
      <c r="F16" s="20"/>
      <c r="G16" s="18"/>
      <c r="H16" s="18"/>
      <c r="I16" s="18"/>
      <c r="J16" s="18"/>
      <c r="K16" s="18"/>
      <c r="L16" s="20"/>
      <c r="M16" s="20"/>
      <c r="N16" s="20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18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198"/>
      <c r="BE16" s="21"/>
      <c r="BF16" s="20"/>
      <c r="BG16" s="21"/>
      <c r="BH16" s="20"/>
      <c r="BI16" s="23"/>
      <c r="BJ16" s="23"/>
      <c r="BK16" s="21"/>
      <c r="BL16" s="21"/>
      <c r="BM16" s="21"/>
      <c r="BN16" s="181"/>
      <c r="BO16" s="24"/>
      <c r="BP16" s="21"/>
      <c r="BQ16" s="21"/>
      <c r="BR16" s="23"/>
      <c r="BS16" s="23"/>
      <c r="BT16" s="24"/>
      <c r="BU16" s="25"/>
    </row>
    <row r="17" spans="1:73" s="22" customFormat="1" ht="193.5" customHeight="1" x14ac:dyDescent="0.25">
      <c r="A17" s="17"/>
      <c r="B17" s="18"/>
      <c r="C17" s="18"/>
      <c r="D17" s="19"/>
      <c r="E17" s="19"/>
      <c r="F17" s="20"/>
      <c r="G17" s="18"/>
      <c r="H17" s="18"/>
      <c r="I17" s="18"/>
      <c r="J17" s="18"/>
      <c r="K17" s="18"/>
      <c r="L17" s="20"/>
      <c r="M17" s="20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18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181"/>
      <c r="BE17" s="181"/>
      <c r="BF17" s="21"/>
      <c r="BG17" s="21"/>
      <c r="BH17" s="20"/>
      <c r="BI17" s="23"/>
      <c r="BJ17" s="23"/>
      <c r="BK17" s="21"/>
      <c r="BL17" s="21"/>
      <c r="BM17" s="21"/>
      <c r="BN17" s="181"/>
      <c r="BO17" s="24"/>
      <c r="BP17" s="21"/>
      <c r="BQ17" s="21"/>
      <c r="BR17" s="23"/>
      <c r="BS17" s="23"/>
      <c r="BT17" s="24"/>
      <c r="BU17" s="25"/>
    </row>
    <row r="18" spans="1:73" s="22" customFormat="1" ht="239.25" customHeight="1" x14ac:dyDescent="0.25">
      <c r="A18" s="17"/>
      <c r="B18" s="18"/>
      <c r="C18" s="18"/>
      <c r="D18" s="19"/>
      <c r="E18" s="19"/>
      <c r="F18" s="20"/>
      <c r="G18" s="18"/>
      <c r="H18" s="18"/>
      <c r="I18" s="18"/>
      <c r="J18" s="18"/>
      <c r="K18" s="18"/>
      <c r="L18" s="20"/>
      <c r="M18" s="20"/>
      <c r="N18" s="20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0"/>
      <c r="AI18" s="20"/>
      <c r="AJ18" s="20"/>
      <c r="AK18" s="21"/>
      <c r="AL18" s="198"/>
      <c r="AM18" s="20"/>
      <c r="AN18" s="20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198"/>
      <c r="BE18" s="21"/>
      <c r="BF18" s="20"/>
      <c r="BG18" s="20"/>
      <c r="BH18" s="20"/>
      <c r="BI18" s="23"/>
      <c r="BJ18" s="23"/>
      <c r="BK18" s="20"/>
      <c r="BL18" s="23"/>
      <c r="BM18" s="21"/>
      <c r="BN18" s="181"/>
      <c r="BO18" s="24"/>
      <c r="BP18" s="21"/>
      <c r="BQ18" s="21"/>
      <c r="BR18" s="23"/>
      <c r="BS18" s="23"/>
      <c r="BT18" s="24"/>
      <c r="BU18" s="25"/>
    </row>
    <row r="19" spans="1:73" s="22" customFormat="1" ht="239.25" customHeight="1" x14ac:dyDescent="0.25">
      <c r="A19" s="17"/>
      <c r="B19" s="18"/>
      <c r="C19" s="18"/>
      <c r="D19" s="19"/>
      <c r="E19" s="19"/>
      <c r="F19" s="20"/>
      <c r="G19" s="18"/>
      <c r="H19" s="18"/>
      <c r="I19" s="18"/>
      <c r="J19" s="18"/>
      <c r="K19" s="18"/>
      <c r="L19" s="20"/>
      <c r="M19" s="20"/>
      <c r="N19" s="20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0"/>
      <c r="AI19" s="20"/>
      <c r="AJ19" s="20"/>
      <c r="AK19" s="21"/>
      <c r="AL19" s="198"/>
      <c r="AM19" s="20"/>
      <c r="AN19" s="20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198"/>
      <c r="BE19" s="21"/>
      <c r="BF19" s="20"/>
      <c r="BG19" s="20"/>
      <c r="BH19" s="20"/>
      <c r="BI19" s="23"/>
      <c r="BJ19" s="23"/>
      <c r="BK19" s="20"/>
      <c r="BL19" s="23"/>
      <c r="BM19" s="21"/>
      <c r="BN19" s="181"/>
      <c r="BO19" s="24"/>
      <c r="BP19" s="21"/>
      <c r="BQ19" s="21"/>
      <c r="BR19" s="23"/>
      <c r="BS19" s="23"/>
      <c r="BT19" s="24"/>
      <c r="BU19" s="25"/>
    </row>
    <row r="20" spans="1:73" s="22" customFormat="1" ht="409.5" customHeight="1" x14ac:dyDescent="0.25">
      <c r="A20" s="17"/>
      <c r="B20" s="18"/>
      <c r="C20" s="18"/>
      <c r="D20" s="19"/>
      <c r="E20" s="19"/>
      <c r="F20" s="20"/>
      <c r="G20" s="18"/>
      <c r="H20" s="18"/>
      <c r="I20" s="18"/>
      <c r="J20" s="18"/>
      <c r="K20" s="18"/>
      <c r="L20" s="20"/>
      <c r="M20" s="20"/>
      <c r="N20" s="20"/>
      <c r="O20" s="21"/>
      <c r="P20" s="20"/>
      <c r="Q20" s="21"/>
      <c r="R20" s="21"/>
      <c r="S20" s="20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0"/>
      <c r="AI20" s="20"/>
      <c r="AJ20" s="20"/>
      <c r="AK20" s="21"/>
      <c r="AL20" s="198"/>
      <c r="AM20" s="20"/>
      <c r="AN20" s="20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198"/>
      <c r="BE20" s="21"/>
      <c r="BF20" s="21"/>
      <c r="BG20" s="20"/>
      <c r="BH20" s="20"/>
      <c r="BI20" s="23"/>
      <c r="BJ20" s="23"/>
      <c r="BK20" s="20"/>
      <c r="BL20" s="23"/>
      <c r="BM20" s="21"/>
      <c r="BN20" s="181"/>
      <c r="BO20" s="24"/>
      <c r="BP20" s="21"/>
      <c r="BQ20" s="21"/>
      <c r="BR20" s="23"/>
      <c r="BS20" s="23"/>
      <c r="BT20" s="24"/>
      <c r="BU20" s="25"/>
    </row>
    <row r="21" spans="1:73" s="22" customFormat="1" ht="229.5" customHeight="1" x14ac:dyDescent="0.25">
      <c r="A21" s="17"/>
      <c r="B21" s="18"/>
      <c r="C21" s="18"/>
      <c r="D21" s="19"/>
      <c r="E21" s="19"/>
      <c r="F21" s="20"/>
      <c r="G21" s="18"/>
      <c r="H21" s="18"/>
      <c r="I21" s="18"/>
      <c r="J21" s="18"/>
      <c r="K21" s="18"/>
      <c r="L21" s="20"/>
      <c r="M21" s="20"/>
      <c r="N21" s="20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0"/>
      <c r="AI21" s="20"/>
      <c r="AJ21" s="20"/>
      <c r="AK21" s="21"/>
      <c r="AL21" s="198"/>
      <c r="AM21" s="20"/>
      <c r="AN21" s="20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198"/>
      <c r="BE21" s="21"/>
      <c r="BF21" s="20"/>
      <c r="BG21" s="20"/>
      <c r="BH21" s="20"/>
      <c r="BI21" s="23"/>
      <c r="BJ21" s="23"/>
      <c r="BK21" s="20"/>
      <c r="BL21" s="23"/>
      <c r="BM21" s="21"/>
      <c r="BN21" s="181"/>
      <c r="BO21" s="24"/>
      <c r="BP21" s="21"/>
      <c r="BQ21" s="21"/>
      <c r="BR21" s="23"/>
      <c r="BS21" s="23"/>
      <c r="BT21" s="24"/>
      <c r="BU21" s="25"/>
    </row>
    <row r="22" spans="1:73" s="22" customFormat="1" ht="229.5" customHeight="1" x14ac:dyDescent="0.25">
      <c r="A22" s="17"/>
      <c r="B22" s="18"/>
      <c r="C22" s="18"/>
      <c r="D22" s="19"/>
      <c r="E22" s="19"/>
      <c r="F22" s="20"/>
      <c r="G22" s="18"/>
      <c r="H22" s="18"/>
      <c r="I22" s="18"/>
      <c r="J22" s="18"/>
      <c r="K22" s="18"/>
      <c r="L22" s="20"/>
      <c r="M22" s="20"/>
      <c r="N22" s="20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0"/>
      <c r="AI22" s="20"/>
      <c r="AJ22" s="20"/>
      <c r="AK22" s="21"/>
      <c r="AL22" s="198"/>
      <c r="AM22" s="20"/>
      <c r="AN22" s="20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198"/>
      <c r="BE22" s="21"/>
      <c r="BF22" s="20"/>
      <c r="BG22" s="20"/>
      <c r="BH22" s="20"/>
      <c r="BI22" s="23"/>
      <c r="BJ22" s="23"/>
      <c r="BK22" s="20"/>
      <c r="BL22" s="23"/>
      <c r="BM22" s="21"/>
      <c r="BN22" s="181"/>
      <c r="BO22" s="24"/>
      <c r="BP22" s="21"/>
      <c r="BQ22" s="21"/>
      <c r="BR22" s="23"/>
      <c r="BS22" s="23"/>
      <c r="BT22" s="24"/>
      <c r="BU22" s="25"/>
    </row>
    <row r="23" spans="1:73" s="22" customFormat="1" ht="229.5" customHeight="1" x14ac:dyDescent="0.25">
      <c r="A23" s="17"/>
      <c r="B23" s="18"/>
      <c r="C23" s="18"/>
      <c r="D23" s="19"/>
      <c r="E23" s="19"/>
      <c r="F23" s="20"/>
      <c r="G23" s="18"/>
      <c r="H23" s="18"/>
      <c r="I23" s="18"/>
      <c r="J23" s="18"/>
      <c r="K23" s="18"/>
      <c r="L23" s="20"/>
      <c r="M23" s="20"/>
      <c r="N23" s="20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0"/>
      <c r="AI23" s="20"/>
      <c r="AJ23" s="20"/>
      <c r="AK23" s="21"/>
      <c r="AL23" s="198"/>
      <c r="AM23" s="20"/>
      <c r="AN23" s="20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198"/>
      <c r="BE23" s="21"/>
      <c r="BF23" s="20"/>
      <c r="BG23" s="20"/>
      <c r="BH23" s="20"/>
      <c r="BI23" s="23"/>
      <c r="BJ23" s="23"/>
      <c r="BK23" s="20"/>
      <c r="BL23" s="23"/>
      <c r="BM23" s="21"/>
      <c r="BN23" s="181"/>
      <c r="BO23" s="24"/>
      <c r="BP23" s="21"/>
      <c r="BQ23" s="21"/>
      <c r="BR23" s="23"/>
      <c r="BS23" s="23"/>
      <c r="BT23" s="24"/>
      <c r="BU23" s="25"/>
    </row>
    <row r="24" spans="1:73" s="22" customFormat="1" ht="229.5" customHeight="1" x14ac:dyDescent="0.25">
      <c r="A24" s="17"/>
      <c r="B24" s="18"/>
      <c r="C24" s="18"/>
      <c r="D24" s="19"/>
      <c r="E24" s="19"/>
      <c r="F24" s="20"/>
      <c r="G24" s="18"/>
      <c r="H24" s="18"/>
      <c r="I24" s="18"/>
      <c r="J24" s="18"/>
      <c r="K24" s="18"/>
      <c r="L24" s="20"/>
      <c r="M24" s="20"/>
      <c r="N24" s="20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0"/>
      <c r="AI24" s="20"/>
      <c r="AJ24" s="20"/>
      <c r="AK24" s="21"/>
      <c r="AL24" s="198"/>
      <c r="AM24" s="20"/>
      <c r="AN24" s="20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198"/>
      <c r="BE24" s="21"/>
      <c r="BF24" s="20"/>
      <c r="BG24" s="20"/>
      <c r="BH24" s="20"/>
      <c r="BI24" s="23"/>
      <c r="BJ24" s="23"/>
      <c r="BK24" s="20"/>
      <c r="BL24" s="23"/>
      <c r="BM24" s="21"/>
      <c r="BN24" s="181"/>
      <c r="BO24" s="24"/>
      <c r="BP24" s="21"/>
      <c r="BQ24" s="21"/>
      <c r="BR24" s="23"/>
      <c r="BS24" s="23"/>
      <c r="BT24" s="24"/>
      <c r="BU24" s="25"/>
    </row>
    <row r="25" spans="1:73" s="22" customFormat="1" ht="194.25" customHeight="1" x14ac:dyDescent="0.25">
      <c r="A25" s="17"/>
      <c r="B25" s="18"/>
      <c r="C25" s="18"/>
      <c r="D25" s="19"/>
      <c r="E25" s="19"/>
      <c r="F25" s="20"/>
      <c r="G25" s="18"/>
      <c r="H25" s="18"/>
      <c r="I25" s="18"/>
      <c r="J25" s="18"/>
      <c r="K25" s="18"/>
      <c r="L25" s="20"/>
      <c r="M25" s="20"/>
      <c r="N25" s="20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0"/>
      <c r="AI25" s="20"/>
      <c r="AJ25" s="20"/>
      <c r="AK25" s="21"/>
      <c r="AL25" s="198"/>
      <c r="AM25" s="20"/>
      <c r="AN25" s="20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198"/>
      <c r="BE25" s="21"/>
      <c r="BF25" s="20"/>
      <c r="BG25" s="20"/>
      <c r="BH25" s="20"/>
      <c r="BI25" s="23"/>
      <c r="BJ25" s="23"/>
      <c r="BK25" s="20"/>
      <c r="BL25" s="23"/>
      <c r="BM25" s="21"/>
      <c r="BN25" s="181"/>
      <c r="BO25" s="24"/>
      <c r="BP25" s="21"/>
      <c r="BQ25" s="21"/>
      <c r="BR25" s="23"/>
      <c r="BS25" s="23"/>
      <c r="BT25" s="24"/>
      <c r="BU25" s="25"/>
    </row>
    <row r="26" spans="1:73" s="22" customFormat="1" ht="409.5" customHeight="1" x14ac:dyDescent="0.25">
      <c r="A26" s="17"/>
      <c r="B26" s="18"/>
      <c r="C26" s="18"/>
      <c r="D26" s="19"/>
      <c r="E26" s="19"/>
      <c r="F26" s="20"/>
      <c r="G26" s="18"/>
      <c r="H26" s="18"/>
      <c r="I26" s="18"/>
      <c r="J26" s="18"/>
      <c r="K26" s="18"/>
      <c r="L26" s="20"/>
      <c r="M26" s="20"/>
      <c r="N26" s="20"/>
      <c r="O26" s="21"/>
      <c r="P26" s="20"/>
      <c r="Q26" s="21"/>
      <c r="R26" s="21"/>
      <c r="S26" s="20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0"/>
      <c r="AI26" s="20"/>
      <c r="AJ26" s="20"/>
      <c r="AK26" s="21"/>
      <c r="AL26" s="198"/>
      <c r="AM26" s="20"/>
      <c r="AN26" s="20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198"/>
      <c r="BE26" s="23"/>
      <c r="BF26" s="23"/>
      <c r="BG26" s="20"/>
      <c r="BH26" s="20"/>
      <c r="BI26" s="23"/>
      <c r="BJ26" s="23"/>
      <c r="BK26" s="20"/>
      <c r="BL26" s="23"/>
      <c r="BM26" s="21"/>
      <c r="BN26" s="181"/>
      <c r="BO26" s="24"/>
      <c r="BP26" s="21"/>
      <c r="BQ26" s="21"/>
      <c r="BR26" s="23"/>
      <c r="BS26" s="23"/>
      <c r="BT26" s="24"/>
      <c r="BU26" s="25"/>
    </row>
    <row r="27" spans="1:73" s="22" customFormat="1" ht="409.5" customHeight="1" x14ac:dyDescent="0.25">
      <c r="A27" s="17"/>
      <c r="B27" s="18"/>
      <c r="C27" s="18"/>
      <c r="D27" s="19"/>
      <c r="E27" s="19"/>
      <c r="F27" s="20"/>
      <c r="G27" s="18"/>
      <c r="H27" s="18"/>
      <c r="I27" s="18"/>
      <c r="J27" s="18"/>
      <c r="K27" s="18"/>
      <c r="L27" s="20"/>
      <c r="M27" s="20"/>
      <c r="N27" s="20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0"/>
      <c r="AI27" s="20"/>
      <c r="AJ27" s="20"/>
      <c r="AK27" s="21"/>
      <c r="AL27" s="198"/>
      <c r="AM27" s="20"/>
      <c r="AN27" s="20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198"/>
      <c r="BE27" s="21"/>
      <c r="BF27" s="20"/>
      <c r="BG27" s="20"/>
      <c r="BH27" s="20"/>
      <c r="BI27" s="23"/>
      <c r="BJ27" s="23"/>
      <c r="BK27" s="20"/>
      <c r="BL27" s="23"/>
      <c r="BM27" s="21"/>
      <c r="BN27" s="181"/>
      <c r="BO27" s="24"/>
      <c r="BP27" s="21"/>
      <c r="BQ27" s="21"/>
      <c r="BR27" s="23"/>
      <c r="BS27" s="23"/>
      <c r="BT27" s="24"/>
      <c r="BU27" s="25"/>
    </row>
    <row r="28" spans="1:73" s="22" customFormat="1" ht="409.6" customHeight="1" x14ac:dyDescent="0.25">
      <c r="A28" s="17"/>
      <c r="B28" s="18"/>
      <c r="C28" s="18"/>
      <c r="D28" s="19"/>
      <c r="E28" s="19"/>
      <c r="F28" s="20"/>
      <c r="G28" s="18"/>
      <c r="H28" s="18"/>
      <c r="I28" s="18"/>
      <c r="J28" s="18"/>
      <c r="K28" s="18"/>
      <c r="L28" s="20"/>
      <c r="M28" s="20"/>
      <c r="N28" s="20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0"/>
      <c r="AI28" s="20"/>
      <c r="AJ28" s="20"/>
      <c r="AK28" s="21"/>
      <c r="AL28" s="198"/>
      <c r="AM28" s="20"/>
      <c r="AN28" s="20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198"/>
      <c r="BE28" s="21"/>
      <c r="BF28" s="20"/>
      <c r="BG28" s="20"/>
      <c r="BH28" s="20"/>
      <c r="BI28" s="23"/>
      <c r="BJ28" s="23"/>
      <c r="BK28" s="20"/>
      <c r="BL28" s="23"/>
      <c r="BM28" s="21"/>
      <c r="BN28" s="181"/>
      <c r="BO28" s="24"/>
      <c r="BP28" s="21"/>
      <c r="BQ28" s="21"/>
      <c r="BR28" s="23"/>
      <c r="BS28" s="23"/>
      <c r="BT28" s="24"/>
      <c r="BU28" s="25"/>
    </row>
    <row r="29" spans="1:73" s="22" customFormat="1" ht="184.5" customHeight="1" x14ac:dyDescent="0.25">
      <c r="A29" s="17"/>
      <c r="B29" s="18"/>
      <c r="C29" s="18"/>
      <c r="D29" s="19"/>
      <c r="E29" s="19"/>
      <c r="F29" s="20"/>
      <c r="G29" s="18"/>
      <c r="H29" s="18"/>
      <c r="I29" s="18"/>
      <c r="J29" s="18"/>
      <c r="K29" s="18"/>
      <c r="L29" s="20"/>
      <c r="M29" s="20"/>
      <c r="N29" s="20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0"/>
      <c r="AI29" s="20"/>
      <c r="AJ29" s="20"/>
      <c r="AK29" s="21"/>
      <c r="AL29" s="198"/>
      <c r="AM29" s="20"/>
      <c r="AN29" s="20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198"/>
      <c r="BE29" s="23"/>
      <c r="BF29" s="23"/>
      <c r="BG29" s="20"/>
      <c r="BH29" s="20"/>
      <c r="BI29" s="23"/>
      <c r="BJ29" s="23"/>
      <c r="BK29" s="20"/>
      <c r="BL29" s="23"/>
      <c r="BM29" s="21"/>
      <c r="BN29" s="181"/>
      <c r="BO29" s="24"/>
      <c r="BP29" s="21"/>
      <c r="BQ29" s="21"/>
      <c r="BR29" s="23"/>
      <c r="BS29" s="23"/>
      <c r="BT29" s="24"/>
      <c r="BU29" s="25"/>
    </row>
    <row r="30" spans="1:73" s="22" customFormat="1" ht="221.25" customHeight="1" x14ac:dyDescent="0.25">
      <c r="A30" s="17"/>
      <c r="B30" s="18"/>
      <c r="C30" s="18"/>
      <c r="D30" s="19"/>
      <c r="E30" s="19"/>
      <c r="F30" s="20"/>
      <c r="G30" s="18"/>
      <c r="H30" s="18"/>
      <c r="I30" s="18"/>
      <c r="J30" s="18"/>
      <c r="K30" s="18"/>
      <c r="L30" s="20"/>
      <c r="M30" s="20"/>
      <c r="N30" s="20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0"/>
      <c r="AI30" s="20"/>
      <c r="AJ30" s="20"/>
      <c r="AK30" s="21"/>
      <c r="AL30" s="198"/>
      <c r="AM30" s="20"/>
      <c r="AN30" s="20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0"/>
      <c r="BC30" s="20"/>
      <c r="BD30" s="198"/>
      <c r="BE30" s="21"/>
      <c r="BF30" s="20"/>
      <c r="BG30" s="20"/>
      <c r="BH30" s="20"/>
      <c r="BI30" s="23"/>
      <c r="BJ30" s="23"/>
      <c r="BK30" s="20"/>
      <c r="BL30" s="23"/>
      <c r="BM30" s="21"/>
      <c r="BN30" s="181"/>
      <c r="BO30" s="24"/>
      <c r="BP30" s="21"/>
      <c r="BQ30" s="21"/>
      <c r="BR30" s="23"/>
      <c r="BS30" s="23"/>
      <c r="BT30" s="24"/>
      <c r="BU30" s="25"/>
    </row>
    <row r="31" spans="1:73" s="22" customFormat="1" ht="156" customHeight="1" x14ac:dyDescent="0.25">
      <c r="A31" s="17"/>
      <c r="B31" s="18"/>
      <c r="C31" s="18"/>
      <c r="D31" s="19"/>
      <c r="E31" s="19"/>
      <c r="F31" s="20"/>
      <c r="G31" s="18"/>
      <c r="H31" s="18"/>
      <c r="I31" s="18"/>
      <c r="J31" s="18"/>
      <c r="K31" s="18"/>
      <c r="L31" s="20"/>
      <c r="M31" s="20"/>
      <c r="N31" s="20"/>
      <c r="O31" s="21"/>
      <c r="P31" s="20"/>
      <c r="Q31" s="21"/>
      <c r="R31" s="21"/>
      <c r="S31" s="20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0"/>
      <c r="AI31" s="20"/>
      <c r="AJ31" s="20"/>
      <c r="AK31" s="21"/>
      <c r="AL31" s="198"/>
      <c r="AM31" s="20"/>
      <c r="AN31" s="20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0"/>
      <c r="BC31" s="20"/>
      <c r="BD31" s="198"/>
      <c r="BE31" s="23"/>
      <c r="BF31" s="23"/>
      <c r="BG31" s="20"/>
      <c r="BH31" s="20"/>
      <c r="BI31" s="23"/>
      <c r="BJ31" s="23"/>
      <c r="BK31" s="20"/>
      <c r="BL31" s="23"/>
      <c r="BM31" s="21"/>
      <c r="BN31" s="181"/>
      <c r="BO31" s="24"/>
      <c r="BP31" s="21"/>
      <c r="BQ31" s="21"/>
      <c r="BR31" s="23"/>
      <c r="BS31" s="23"/>
      <c r="BT31" s="24"/>
      <c r="BU31" s="25"/>
    </row>
    <row r="32" spans="1:73" s="22" customFormat="1" ht="216.75" customHeight="1" x14ac:dyDescent="0.25">
      <c r="A32" s="17"/>
      <c r="B32" s="18"/>
      <c r="C32" s="18"/>
      <c r="D32" s="19"/>
      <c r="E32" s="19"/>
      <c r="F32" s="20"/>
      <c r="G32" s="18"/>
      <c r="H32" s="18"/>
      <c r="I32" s="18"/>
      <c r="J32" s="18"/>
      <c r="K32" s="18"/>
      <c r="L32" s="20"/>
      <c r="M32" s="20"/>
      <c r="N32" s="20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0"/>
      <c r="AI32" s="20"/>
      <c r="AJ32" s="20"/>
      <c r="AK32" s="21"/>
      <c r="AL32" s="198"/>
      <c r="AM32" s="20"/>
      <c r="AN32" s="20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98"/>
      <c r="BE32" s="21"/>
      <c r="BF32" s="20"/>
      <c r="BG32" s="20"/>
      <c r="BH32" s="20"/>
      <c r="BI32" s="23"/>
      <c r="BJ32" s="23"/>
      <c r="BK32" s="20"/>
      <c r="BL32" s="23"/>
      <c r="BM32" s="21"/>
      <c r="BN32" s="181"/>
      <c r="BO32" s="24"/>
      <c r="BP32" s="21"/>
      <c r="BQ32" s="21"/>
      <c r="BR32" s="23"/>
      <c r="BS32" s="23"/>
      <c r="BT32" s="24"/>
      <c r="BU32" s="25"/>
    </row>
    <row r="33" spans="1:73" s="22" customFormat="1" ht="216.75" customHeight="1" x14ac:dyDescent="0.25">
      <c r="A33" s="17"/>
      <c r="B33" s="18"/>
      <c r="C33" s="18"/>
      <c r="D33" s="19"/>
      <c r="E33" s="19"/>
      <c r="F33" s="20"/>
      <c r="G33" s="18"/>
      <c r="H33" s="18"/>
      <c r="I33" s="18"/>
      <c r="J33" s="18"/>
      <c r="K33" s="18"/>
      <c r="L33" s="20"/>
      <c r="M33" s="20"/>
      <c r="N33" s="20"/>
      <c r="O33" s="21"/>
      <c r="P33" s="20"/>
      <c r="Q33" s="21"/>
      <c r="R33" s="21"/>
      <c r="S33" s="20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0"/>
      <c r="AI33" s="20"/>
      <c r="AJ33" s="20"/>
      <c r="AK33" s="21"/>
      <c r="AL33" s="198"/>
      <c r="AM33" s="20"/>
      <c r="AN33" s="20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198"/>
      <c r="BE33" s="21"/>
      <c r="BF33" s="20"/>
      <c r="BG33" s="20"/>
      <c r="BH33" s="20"/>
      <c r="BI33" s="23"/>
      <c r="BJ33" s="23"/>
      <c r="BK33" s="20"/>
      <c r="BL33" s="23"/>
      <c r="BM33" s="21"/>
      <c r="BN33" s="181"/>
      <c r="BO33" s="24"/>
      <c r="BP33" s="21"/>
      <c r="BQ33" s="21"/>
      <c r="BR33" s="23"/>
      <c r="BS33" s="23"/>
      <c r="BT33" s="24"/>
      <c r="BU33" s="25"/>
    </row>
    <row r="34" spans="1:73" s="22" customFormat="1" ht="171.75" customHeight="1" x14ac:dyDescent="0.25">
      <c r="A34" s="17"/>
      <c r="B34" s="18"/>
      <c r="C34" s="18"/>
      <c r="D34" s="19"/>
      <c r="E34" s="19"/>
      <c r="F34" s="20"/>
      <c r="G34" s="18"/>
      <c r="H34" s="18"/>
      <c r="I34" s="18"/>
      <c r="J34" s="18"/>
      <c r="K34" s="18"/>
      <c r="L34" s="20"/>
      <c r="M34" s="20"/>
      <c r="N34" s="20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0"/>
      <c r="AI34" s="20"/>
      <c r="AJ34" s="20"/>
      <c r="AK34" s="21"/>
      <c r="AL34" s="198"/>
      <c r="AM34" s="20"/>
      <c r="AN34" s="20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198"/>
      <c r="BE34" s="21"/>
      <c r="BF34" s="20"/>
      <c r="BG34" s="20"/>
      <c r="BH34" s="20"/>
      <c r="BI34" s="23"/>
      <c r="BJ34" s="23"/>
      <c r="BK34" s="20"/>
      <c r="BL34" s="23"/>
      <c r="BM34" s="21"/>
      <c r="BN34" s="181"/>
      <c r="BO34" s="24"/>
      <c r="BP34" s="21"/>
      <c r="BQ34" s="21"/>
      <c r="BR34" s="23"/>
      <c r="BS34" s="23"/>
      <c r="BT34" s="24"/>
      <c r="BU34" s="25"/>
    </row>
    <row r="35" spans="1:73" s="22" customFormat="1" ht="171.75" customHeight="1" x14ac:dyDescent="0.25">
      <c r="A35" s="17"/>
      <c r="B35" s="18"/>
      <c r="C35" s="18"/>
      <c r="D35" s="19"/>
      <c r="E35" s="19"/>
      <c r="F35" s="20"/>
      <c r="G35" s="18"/>
      <c r="H35" s="18"/>
      <c r="I35" s="18"/>
      <c r="J35" s="18"/>
      <c r="K35" s="18"/>
      <c r="L35" s="20"/>
      <c r="M35" s="20"/>
      <c r="N35" s="20"/>
      <c r="O35" s="21"/>
      <c r="P35" s="20"/>
      <c r="Q35" s="21"/>
      <c r="R35" s="21"/>
      <c r="S35" s="20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0"/>
      <c r="AI35" s="20"/>
      <c r="AJ35" s="20"/>
      <c r="AK35" s="21"/>
      <c r="AL35" s="198"/>
      <c r="AM35" s="20"/>
      <c r="AN35" s="20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198"/>
      <c r="BE35" s="23"/>
      <c r="BF35" s="23"/>
      <c r="BG35" s="20"/>
      <c r="BH35" s="20"/>
      <c r="BI35" s="23"/>
      <c r="BJ35" s="23"/>
      <c r="BK35" s="20"/>
      <c r="BL35" s="23"/>
      <c r="BM35" s="21"/>
      <c r="BN35" s="181"/>
      <c r="BO35" s="24"/>
      <c r="BP35" s="21"/>
      <c r="BQ35" s="21"/>
      <c r="BR35" s="23"/>
      <c r="BS35" s="23"/>
      <c r="BT35" s="24"/>
      <c r="BU35" s="25"/>
    </row>
    <row r="36" spans="1:73" s="22" customFormat="1" ht="171.75" customHeight="1" x14ac:dyDescent="0.25">
      <c r="A36" s="17"/>
      <c r="B36" s="18"/>
      <c r="C36" s="18"/>
      <c r="D36" s="19"/>
      <c r="E36" s="19"/>
      <c r="F36" s="20"/>
      <c r="G36" s="18"/>
      <c r="H36" s="18"/>
      <c r="I36" s="18"/>
      <c r="J36" s="18"/>
      <c r="K36" s="18"/>
      <c r="L36" s="20"/>
      <c r="M36" s="20"/>
      <c r="N36" s="20"/>
      <c r="O36" s="23"/>
      <c r="P36" s="20"/>
      <c r="Q36" s="23"/>
      <c r="R36" s="23"/>
      <c r="S36" s="23"/>
      <c r="T36" s="23"/>
      <c r="U36" s="23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0"/>
      <c r="AI36" s="20"/>
      <c r="AJ36" s="20"/>
      <c r="AK36" s="21"/>
      <c r="AL36" s="198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198"/>
      <c r="BE36" s="23"/>
      <c r="BF36" s="23"/>
      <c r="BG36" s="20"/>
      <c r="BH36" s="20"/>
      <c r="BI36" s="23"/>
      <c r="BJ36" s="23"/>
      <c r="BK36" s="20"/>
      <c r="BL36" s="23"/>
      <c r="BM36" s="21"/>
      <c r="BN36" s="181"/>
      <c r="BO36" s="24"/>
      <c r="BP36" s="21"/>
      <c r="BQ36" s="21"/>
      <c r="BR36" s="23"/>
      <c r="BS36" s="23"/>
      <c r="BT36" s="24"/>
      <c r="BU36" s="25"/>
    </row>
    <row r="37" spans="1:73" s="22" customFormat="1" ht="227.25" customHeight="1" x14ac:dyDescent="0.25">
      <c r="A37" s="17"/>
      <c r="B37" s="18"/>
      <c r="C37" s="18"/>
      <c r="D37" s="19"/>
      <c r="E37" s="19"/>
      <c r="F37" s="20"/>
      <c r="G37" s="18"/>
      <c r="H37" s="18"/>
      <c r="I37" s="18"/>
      <c r="J37" s="18"/>
      <c r="K37" s="18"/>
      <c r="L37" s="20"/>
      <c r="M37" s="20"/>
      <c r="N37" s="20"/>
      <c r="O37" s="20"/>
      <c r="P37" s="20"/>
      <c r="Q37" s="21"/>
      <c r="R37" s="21"/>
      <c r="S37" s="21"/>
      <c r="T37" s="21"/>
      <c r="U37" s="20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0"/>
      <c r="AJ37" s="20"/>
      <c r="AK37" s="21"/>
      <c r="AL37" s="198"/>
      <c r="AM37" s="20"/>
      <c r="AN37" s="20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198"/>
      <c r="BE37" s="20"/>
      <c r="BF37" s="20"/>
      <c r="BG37" s="20"/>
      <c r="BH37" s="20"/>
      <c r="BI37" s="23"/>
      <c r="BJ37" s="23"/>
      <c r="BK37" s="20"/>
      <c r="BL37" s="23"/>
      <c r="BM37" s="21"/>
      <c r="BN37" s="181"/>
      <c r="BO37" s="24"/>
      <c r="BP37" s="21"/>
      <c r="BQ37" s="21"/>
      <c r="BR37" s="23"/>
      <c r="BS37" s="23"/>
      <c r="BT37" s="24"/>
      <c r="BU37" s="25"/>
    </row>
    <row r="38" spans="1:73" s="22" customFormat="1" ht="154.5" customHeight="1" x14ac:dyDescent="0.25">
      <c r="A38" s="17"/>
      <c r="B38" s="18"/>
      <c r="C38" s="18"/>
      <c r="D38" s="19"/>
      <c r="E38" s="19"/>
      <c r="F38" s="20"/>
      <c r="G38" s="18"/>
      <c r="H38" s="18"/>
      <c r="I38" s="18"/>
      <c r="J38" s="18"/>
      <c r="K38" s="18"/>
      <c r="L38" s="20"/>
      <c r="M38" s="20"/>
      <c r="N38" s="20"/>
      <c r="O38" s="20"/>
      <c r="P38" s="20"/>
      <c r="Q38" s="21"/>
      <c r="R38" s="21"/>
      <c r="S38" s="21"/>
      <c r="T38" s="21"/>
      <c r="U38" s="20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0"/>
      <c r="AI38" s="20"/>
      <c r="AJ38" s="20"/>
      <c r="AK38" s="21"/>
      <c r="AL38" s="198"/>
      <c r="AM38" s="20"/>
      <c r="AN38" s="20"/>
      <c r="AO38" s="21"/>
      <c r="AP38" s="21"/>
      <c r="AQ38" s="21"/>
      <c r="AR38" s="21"/>
      <c r="AS38" s="21"/>
      <c r="AT38" s="181"/>
      <c r="AU38" s="21"/>
      <c r="AV38" s="21"/>
      <c r="AW38" s="21"/>
      <c r="AX38" s="21"/>
      <c r="AY38" s="21"/>
      <c r="AZ38" s="21"/>
      <c r="BA38" s="21"/>
      <c r="BB38" s="21"/>
      <c r="BC38" s="21"/>
      <c r="BD38" s="198"/>
      <c r="BE38" s="23"/>
      <c r="BF38" s="23"/>
      <c r="BG38" s="20"/>
      <c r="BH38" s="20"/>
      <c r="BI38" s="23"/>
      <c r="BJ38" s="23"/>
      <c r="BK38" s="20"/>
      <c r="BL38" s="23"/>
      <c r="BM38" s="21"/>
      <c r="BN38" s="181"/>
      <c r="BO38" s="24"/>
      <c r="BP38" s="21"/>
      <c r="BQ38" s="21"/>
      <c r="BR38" s="23"/>
      <c r="BS38" s="23"/>
      <c r="BT38" s="24"/>
      <c r="BU38" s="25"/>
    </row>
    <row r="39" spans="1:73" s="22" customFormat="1" ht="169.5" customHeight="1" x14ac:dyDescent="0.25">
      <c r="A39" s="17"/>
      <c r="B39" s="18"/>
      <c r="C39" s="18"/>
      <c r="D39" s="19"/>
      <c r="E39" s="19"/>
      <c r="F39" s="20"/>
      <c r="G39" s="18"/>
      <c r="H39" s="18"/>
      <c r="I39" s="18"/>
      <c r="J39" s="18"/>
      <c r="K39" s="18"/>
      <c r="L39" s="20"/>
      <c r="M39" s="20"/>
      <c r="N39" s="20"/>
      <c r="O39" s="20"/>
      <c r="P39" s="20"/>
      <c r="Q39" s="21"/>
      <c r="R39" s="21"/>
      <c r="S39" s="21"/>
      <c r="T39" s="21"/>
      <c r="U39" s="20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0"/>
      <c r="AI39" s="20"/>
      <c r="AJ39" s="20"/>
      <c r="AK39" s="21"/>
      <c r="AL39" s="198"/>
      <c r="AM39" s="21"/>
      <c r="AN39" s="20"/>
      <c r="AO39" s="21"/>
      <c r="AP39" s="21"/>
      <c r="AQ39" s="21"/>
      <c r="AR39" s="21"/>
      <c r="AS39" s="21"/>
      <c r="AT39" s="198"/>
      <c r="AU39" s="21"/>
      <c r="AV39" s="21"/>
      <c r="AW39" s="21"/>
      <c r="AX39" s="21"/>
      <c r="AY39" s="21"/>
      <c r="AZ39" s="21"/>
      <c r="BA39" s="21"/>
      <c r="BB39" s="20"/>
      <c r="BC39" s="20"/>
      <c r="BD39" s="198"/>
      <c r="BE39" s="20"/>
      <c r="BF39" s="20"/>
      <c r="BG39" s="20"/>
      <c r="BH39" s="20"/>
      <c r="BI39" s="23"/>
      <c r="BJ39" s="23"/>
      <c r="BK39" s="20"/>
      <c r="BL39" s="23"/>
      <c r="BM39" s="21"/>
      <c r="BN39" s="181"/>
      <c r="BO39" s="24"/>
      <c r="BP39" s="21"/>
      <c r="BQ39" s="21"/>
      <c r="BR39" s="23"/>
      <c r="BS39" s="23"/>
      <c r="BT39" s="24"/>
      <c r="BU39" s="25"/>
    </row>
    <row r="40" spans="1:73" s="22" customFormat="1" ht="171.75" customHeight="1" x14ac:dyDescent="0.25">
      <c r="A40" s="17"/>
      <c r="B40" s="18"/>
      <c r="C40" s="18"/>
      <c r="D40" s="19"/>
      <c r="E40" s="19"/>
      <c r="F40" s="20"/>
      <c r="G40" s="18"/>
      <c r="H40" s="18"/>
      <c r="I40" s="18"/>
      <c r="J40" s="18"/>
      <c r="K40" s="18"/>
      <c r="L40" s="20"/>
      <c r="M40" s="20"/>
      <c r="N40" s="20"/>
      <c r="O40" s="20"/>
      <c r="P40" s="20"/>
      <c r="Q40" s="21"/>
      <c r="R40" s="21"/>
      <c r="S40" s="21"/>
      <c r="T40" s="21"/>
      <c r="U40" s="20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0"/>
      <c r="AI40" s="20"/>
      <c r="AJ40" s="20"/>
      <c r="AK40" s="21"/>
      <c r="AL40" s="198"/>
      <c r="AM40" s="20"/>
      <c r="AN40" s="20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0"/>
      <c r="BC40" s="20"/>
      <c r="BD40" s="198"/>
      <c r="BE40" s="23"/>
      <c r="BF40" s="23"/>
      <c r="BG40" s="20"/>
      <c r="BH40" s="20"/>
      <c r="BI40" s="23"/>
      <c r="BJ40" s="23"/>
      <c r="BK40" s="20"/>
      <c r="BL40" s="23"/>
      <c r="BM40" s="21"/>
      <c r="BN40" s="181"/>
      <c r="BO40" s="24"/>
      <c r="BP40" s="21"/>
      <c r="BQ40" s="21"/>
      <c r="BR40" s="23"/>
      <c r="BS40" s="23"/>
      <c r="BT40" s="24"/>
      <c r="BU40" s="25"/>
    </row>
    <row r="41" spans="1:73" s="22" customFormat="1" ht="171.75" customHeight="1" x14ac:dyDescent="0.25">
      <c r="A41" s="17"/>
      <c r="B41" s="18"/>
      <c r="C41" s="18"/>
      <c r="D41" s="19"/>
      <c r="E41" s="19"/>
      <c r="F41" s="20"/>
      <c r="G41" s="18"/>
      <c r="H41" s="18"/>
      <c r="I41" s="18"/>
      <c r="J41" s="18"/>
      <c r="K41" s="18"/>
      <c r="L41" s="20"/>
      <c r="M41" s="20"/>
      <c r="N41" s="20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0"/>
      <c r="AI41" s="20"/>
      <c r="AJ41" s="20"/>
      <c r="AK41" s="21"/>
      <c r="AL41" s="198"/>
      <c r="AM41" s="20"/>
      <c r="AN41" s="20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0"/>
      <c r="BC41" s="20"/>
      <c r="BD41" s="198"/>
      <c r="BE41" s="23"/>
      <c r="BF41" s="23"/>
      <c r="BG41" s="20"/>
      <c r="BH41" s="20"/>
      <c r="BI41" s="23"/>
      <c r="BJ41" s="23"/>
      <c r="BK41" s="20"/>
      <c r="BL41" s="23"/>
      <c r="BM41" s="21"/>
      <c r="BN41" s="181"/>
      <c r="BO41" s="24"/>
      <c r="BP41" s="21"/>
      <c r="BQ41" s="21"/>
      <c r="BR41" s="23"/>
      <c r="BS41" s="23"/>
      <c r="BT41" s="24"/>
      <c r="BU41" s="25"/>
    </row>
    <row r="42" spans="1:73" s="22" customFormat="1" ht="171.75" customHeight="1" x14ac:dyDescent="0.25">
      <c r="A42" s="17"/>
      <c r="B42" s="18"/>
      <c r="C42" s="18"/>
      <c r="D42" s="19"/>
      <c r="E42" s="19"/>
      <c r="F42" s="20"/>
      <c r="G42" s="18"/>
      <c r="H42" s="18"/>
      <c r="I42" s="18"/>
      <c r="J42" s="18"/>
      <c r="K42" s="18"/>
      <c r="L42" s="20"/>
      <c r="M42" s="20"/>
      <c r="N42" s="20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0"/>
      <c r="AI42" s="20"/>
      <c r="AJ42" s="20"/>
      <c r="AK42" s="21"/>
      <c r="AL42" s="198"/>
      <c r="AM42" s="20"/>
      <c r="AN42" s="20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0"/>
      <c r="BC42" s="20"/>
      <c r="BD42" s="198"/>
      <c r="BE42" s="23"/>
      <c r="BF42" s="23"/>
      <c r="BG42" s="20"/>
      <c r="BH42" s="20"/>
      <c r="BI42" s="23"/>
      <c r="BJ42" s="23"/>
      <c r="BK42" s="20"/>
      <c r="BL42" s="23"/>
      <c r="BM42" s="21"/>
      <c r="BN42" s="181"/>
      <c r="BO42" s="24"/>
      <c r="BP42" s="21"/>
      <c r="BQ42" s="21"/>
      <c r="BR42" s="23"/>
      <c r="BS42" s="23"/>
      <c r="BT42" s="24"/>
      <c r="BU42" s="25"/>
    </row>
    <row r="43" spans="1:73" s="22" customFormat="1" ht="171.75" customHeight="1" x14ac:dyDescent="0.25">
      <c r="A43" s="17"/>
      <c r="B43" s="18"/>
      <c r="C43" s="18"/>
      <c r="D43" s="19"/>
      <c r="E43" s="19"/>
      <c r="F43" s="20"/>
      <c r="G43" s="18"/>
      <c r="H43" s="18"/>
      <c r="I43" s="18"/>
      <c r="J43" s="18"/>
      <c r="K43" s="18"/>
      <c r="L43" s="20"/>
      <c r="M43" s="20"/>
      <c r="N43" s="20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0"/>
      <c r="AI43" s="20"/>
      <c r="AJ43" s="20"/>
      <c r="AK43" s="21"/>
      <c r="AL43" s="198"/>
      <c r="AM43" s="20"/>
      <c r="AN43" s="20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0"/>
      <c r="BC43" s="20"/>
      <c r="BD43" s="198"/>
      <c r="BE43" s="23"/>
      <c r="BF43" s="23"/>
      <c r="BG43" s="20"/>
      <c r="BH43" s="20"/>
      <c r="BI43" s="23"/>
      <c r="BJ43" s="23"/>
      <c r="BK43" s="20"/>
      <c r="BL43" s="23"/>
      <c r="BM43" s="21"/>
      <c r="BN43" s="181"/>
      <c r="BO43" s="24"/>
      <c r="BP43" s="21"/>
      <c r="BQ43" s="21"/>
      <c r="BR43" s="23"/>
      <c r="BS43" s="23"/>
      <c r="BT43" s="24"/>
      <c r="BU43" s="25"/>
    </row>
    <row r="44" spans="1:73" s="22" customFormat="1" ht="171.75" customHeight="1" x14ac:dyDescent="0.25">
      <c r="A44" s="17"/>
      <c r="B44" s="18"/>
      <c r="C44" s="18"/>
      <c r="D44" s="19"/>
      <c r="E44" s="19"/>
      <c r="F44" s="20"/>
      <c r="G44" s="18"/>
      <c r="H44" s="18"/>
      <c r="I44" s="18"/>
      <c r="J44" s="18"/>
      <c r="K44" s="18"/>
      <c r="L44" s="20"/>
      <c r="M44" s="20"/>
      <c r="N44" s="20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0"/>
      <c r="AI44" s="20"/>
      <c r="AJ44" s="20"/>
      <c r="AK44" s="21"/>
      <c r="AL44" s="198"/>
      <c r="AM44" s="20"/>
      <c r="AN44" s="20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0"/>
      <c r="BC44" s="20"/>
      <c r="BD44" s="198"/>
      <c r="BE44" s="23"/>
      <c r="BF44" s="23"/>
      <c r="BG44" s="20"/>
      <c r="BH44" s="20"/>
      <c r="BI44" s="23"/>
      <c r="BJ44" s="23"/>
      <c r="BK44" s="20"/>
      <c r="BL44" s="23"/>
      <c r="BM44" s="21"/>
      <c r="BN44" s="181"/>
      <c r="BO44" s="24"/>
      <c r="BP44" s="21"/>
      <c r="BQ44" s="21"/>
      <c r="BR44" s="23"/>
      <c r="BS44" s="23"/>
      <c r="BT44" s="24"/>
      <c r="BU44" s="25"/>
    </row>
    <row r="45" spans="1:73" s="22" customFormat="1" ht="171.75" customHeight="1" x14ac:dyDescent="0.25">
      <c r="A45" s="17"/>
      <c r="B45" s="18"/>
      <c r="C45" s="18"/>
      <c r="D45" s="19"/>
      <c r="E45" s="19"/>
      <c r="F45" s="20"/>
      <c r="G45" s="18"/>
      <c r="H45" s="18"/>
      <c r="I45" s="18"/>
      <c r="J45" s="18"/>
      <c r="K45" s="18"/>
      <c r="L45" s="20"/>
      <c r="M45" s="20"/>
      <c r="N45" s="20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0"/>
      <c r="AI45" s="20"/>
      <c r="AJ45" s="20"/>
      <c r="AK45" s="21"/>
      <c r="AL45" s="198"/>
      <c r="AM45" s="20"/>
      <c r="AN45" s="20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198"/>
      <c r="BE45" s="21"/>
      <c r="BF45" s="21"/>
      <c r="BG45" s="20"/>
      <c r="BH45" s="20"/>
      <c r="BI45" s="23"/>
      <c r="BJ45" s="23"/>
      <c r="BK45" s="20"/>
      <c r="BL45" s="23"/>
      <c r="BM45" s="21"/>
      <c r="BN45" s="181"/>
      <c r="BO45" s="24"/>
      <c r="BP45" s="21"/>
      <c r="BQ45" s="21"/>
      <c r="BR45" s="23"/>
      <c r="BS45" s="23"/>
      <c r="BT45" s="24"/>
      <c r="BU45" s="25"/>
    </row>
    <row r="46" spans="1:73" s="22" customFormat="1" ht="171.75" customHeight="1" x14ac:dyDescent="0.25">
      <c r="A46" s="17"/>
      <c r="B46" s="18"/>
      <c r="C46" s="18"/>
      <c r="D46" s="19"/>
      <c r="E46" s="19"/>
      <c r="F46" s="20"/>
      <c r="G46" s="18"/>
      <c r="H46" s="18"/>
      <c r="I46" s="18"/>
      <c r="J46" s="18"/>
      <c r="K46" s="18"/>
      <c r="L46" s="20"/>
      <c r="M46" s="20"/>
      <c r="N46" s="198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0"/>
      <c r="AI46" s="20"/>
      <c r="AJ46" s="20"/>
      <c r="AK46" s="21"/>
      <c r="AL46" s="198"/>
      <c r="AM46" s="20"/>
      <c r="AN46" s="20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198"/>
      <c r="BE46" s="23"/>
      <c r="BF46" s="23"/>
      <c r="BG46" s="20"/>
      <c r="BH46" s="20"/>
      <c r="BI46" s="23"/>
      <c r="BJ46" s="23"/>
      <c r="BK46" s="20"/>
      <c r="BL46" s="23"/>
      <c r="BM46" s="21"/>
      <c r="BN46" s="181"/>
      <c r="BO46" s="24"/>
      <c r="BP46" s="21"/>
      <c r="BQ46" s="21"/>
      <c r="BR46" s="23"/>
      <c r="BS46" s="23"/>
      <c r="BT46" s="24"/>
      <c r="BU46" s="25"/>
    </row>
    <row r="47" spans="1:73" s="22" customFormat="1" ht="171.75" customHeight="1" x14ac:dyDescent="0.25">
      <c r="A47" s="17"/>
      <c r="B47" s="18"/>
      <c r="C47" s="18"/>
      <c r="D47" s="19"/>
      <c r="E47" s="19"/>
      <c r="F47" s="20"/>
      <c r="G47" s="18"/>
      <c r="H47" s="18"/>
      <c r="I47" s="18"/>
      <c r="J47" s="75"/>
      <c r="K47" s="18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0"/>
      <c r="AI47" s="20"/>
      <c r="AJ47" s="20"/>
      <c r="AK47" s="21"/>
      <c r="AL47" s="198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0"/>
      <c r="BC47" s="21"/>
      <c r="BD47" s="20"/>
      <c r="BE47" s="23"/>
      <c r="BF47" s="23"/>
      <c r="BG47" s="20"/>
      <c r="BH47" s="20"/>
      <c r="BI47" s="23"/>
      <c r="BJ47" s="23"/>
      <c r="BK47" s="20"/>
      <c r="BL47" s="23"/>
      <c r="BM47" s="21"/>
      <c r="BN47" s="181"/>
      <c r="BO47" s="24"/>
      <c r="BP47" s="21"/>
      <c r="BQ47" s="21"/>
      <c r="BR47" s="23"/>
      <c r="BS47" s="23"/>
      <c r="BT47" s="24"/>
      <c r="BU47" s="25"/>
    </row>
    <row r="48" spans="1:73" s="22" customFormat="1" ht="197.25" customHeight="1" x14ac:dyDescent="0.25">
      <c r="A48" s="17"/>
      <c r="B48" s="18"/>
      <c r="C48" s="18"/>
      <c r="D48" s="19"/>
      <c r="E48" s="19"/>
      <c r="F48" s="20"/>
      <c r="G48" s="18"/>
      <c r="H48" s="18"/>
      <c r="I48" s="18"/>
      <c r="J48" s="18"/>
      <c r="K48" s="18"/>
      <c r="L48" s="20"/>
      <c r="M48" s="20"/>
      <c r="N48" s="198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0"/>
      <c r="AI48" s="20"/>
      <c r="AJ48" s="20"/>
      <c r="AK48" s="21"/>
      <c r="AL48" s="198"/>
      <c r="AM48" s="20"/>
      <c r="AN48" s="20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198"/>
      <c r="BE48" s="21"/>
      <c r="BF48" s="21"/>
      <c r="BG48" s="20"/>
      <c r="BH48" s="20"/>
      <c r="BI48" s="23"/>
      <c r="BJ48" s="20"/>
      <c r="BK48" s="23"/>
      <c r="BL48" s="23"/>
      <c r="BM48" s="21"/>
      <c r="BN48" s="181"/>
      <c r="BO48" s="24"/>
      <c r="BP48" s="21"/>
      <c r="BQ48" s="21"/>
      <c r="BR48" s="23"/>
      <c r="BS48" s="23"/>
      <c r="BT48" s="24"/>
      <c r="BU48" s="25"/>
    </row>
    <row r="49" spans="1:73" s="22" customFormat="1" ht="197.25" customHeight="1" x14ac:dyDescent="0.25">
      <c r="A49" s="17"/>
      <c r="B49" s="18"/>
      <c r="C49" s="18"/>
      <c r="D49" s="19"/>
      <c r="E49" s="19"/>
      <c r="F49" s="20"/>
      <c r="G49" s="18"/>
      <c r="H49" s="18"/>
      <c r="I49" s="18"/>
      <c r="J49" s="18"/>
      <c r="K49" s="18"/>
      <c r="L49" s="20"/>
      <c r="M49" s="20"/>
      <c r="N49" s="198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0"/>
      <c r="AI49" s="20"/>
      <c r="AJ49" s="20"/>
      <c r="AK49" s="21"/>
      <c r="AL49" s="198"/>
      <c r="AM49" s="20"/>
      <c r="AN49" s="20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198"/>
      <c r="BE49" s="182"/>
      <c r="BF49" s="23"/>
      <c r="BG49" s="20"/>
      <c r="BH49" s="20"/>
      <c r="BI49" s="23"/>
      <c r="BJ49" s="20"/>
      <c r="BK49" s="20"/>
      <c r="BL49" s="23"/>
      <c r="BM49" s="21"/>
      <c r="BN49" s="181"/>
      <c r="BO49" s="24"/>
      <c r="BP49" s="21"/>
      <c r="BQ49" s="21"/>
      <c r="BR49" s="23"/>
      <c r="BS49" s="23"/>
      <c r="BT49" s="24"/>
      <c r="BU49" s="25"/>
    </row>
    <row r="50" spans="1:73" s="22" customFormat="1" ht="197.25" customHeight="1" x14ac:dyDescent="0.25">
      <c r="A50" s="17"/>
      <c r="B50" s="18"/>
      <c r="C50" s="18"/>
      <c r="D50" s="19"/>
      <c r="E50" s="19"/>
      <c r="F50" s="20"/>
      <c r="G50" s="18"/>
      <c r="H50" s="18"/>
      <c r="I50" s="18"/>
      <c r="J50" s="18"/>
      <c r="K50" s="18"/>
      <c r="L50" s="20"/>
      <c r="M50" s="20"/>
      <c r="N50" s="198"/>
      <c r="O50" s="21"/>
      <c r="P50" s="20"/>
      <c r="Q50" s="23"/>
      <c r="R50" s="23"/>
      <c r="S50" s="23"/>
      <c r="T50" s="23"/>
      <c r="U50" s="23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0"/>
      <c r="AI50" s="20"/>
      <c r="AJ50" s="20"/>
      <c r="AK50" s="21"/>
      <c r="AL50" s="198"/>
      <c r="AM50" s="20"/>
      <c r="AN50" s="20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198"/>
      <c r="BE50" s="182"/>
      <c r="BF50" s="23"/>
      <c r="BG50" s="20"/>
      <c r="BH50" s="20"/>
      <c r="BI50" s="23"/>
      <c r="BJ50" s="20"/>
      <c r="BK50" s="20"/>
      <c r="BL50" s="23"/>
      <c r="BM50" s="21"/>
      <c r="BN50" s="181"/>
      <c r="BO50" s="24"/>
      <c r="BP50" s="21"/>
      <c r="BQ50" s="21"/>
      <c r="BR50" s="23"/>
      <c r="BS50" s="23"/>
      <c r="BT50" s="24"/>
      <c r="BU50" s="25"/>
    </row>
    <row r="51" spans="1:73" s="22" customFormat="1" ht="197.25" customHeight="1" x14ac:dyDescent="0.25">
      <c r="A51" s="17"/>
      <c r="B51" s="18"/>
      <c r="C51" s="18"/>
      <c r="D51" s="19"/>
      <c r="E51" s="19"/>
      <c r="F51" s="20"/>
      <c r="G51" s="18"/>
      <c r="H51" s="18"/>
      <c r="I51" s="18"/>
      <c r="J51" s="18"/>
      <c r="K51" s="18"/>
      <c r="L51" s="20"/>
      <c r="M51" s="20"/>
      <c r="N51" s="198"/>
      <c r="O51" s="23"/>
      <c r="P51" s="20"/>
      <c r="Q51" s="23"/>
      <c r="R51" s="23"/>
      <c r="S51" s="23"/>
      <c r="T51" s="23"/>
      <c r="U51" s="23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0"/>
      <c r="AI51" s="20"/>
      <c r="AJ51" s="20"/>
      <c r="AK51" s="21"/>
      <c r="AL51" s="198"/>
      <c r="AM51" s="20"/>
      <c r="AN51" s="20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198"/>
      <c r="BE51" s="182"/>
      <c r="BF51" s="23"/>
      <c r="BG51" s="20"/>
      <c r="BH51" s="20"/>
      <c r="BI51" s="23"/>
      <c r="BJ51" s="20"/>
      <c r="BK51" s="20"/>
      <c r="BL51" s="23"/>
      <c r="BM51" s="21"/>
      <c r="BN51" s="181"/>
      <c r="BO51" s="24"/>
      <c r="BP51" s="21"/>
      <c r="BQ51" s="21"/>
      <c r="BR51" s="23"/>
      <c r="BS51" s="23"/>
      <c r="BT51" s="24"/>
      <c r="BU51" s="25"/>
    </row>
    <row r="52" spans="1:73" s="22" customFormat="1" ht="171.75" customHeight="1" x14ac:dyDescent="0.25">
      <c r="A52" s="17"/>
      <c r="B52" s="18"/>
      <c r="C52" s="18"/>
      <c r="D52" s="19"/>
      <c r="E52" s="19"/>
      <c r="F52" s="20"/>
      <c r="G52" s="18"/>
      <c r="H52" s="18"/>
      <c r="I52" s="18"/>
      <c r="J52" s="18"/>
      <c r="K52" s="18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0"/>
      <c r="AI52" s="20"/>
      <c r="AJ52" s="20"/>
      <c r="AK52" s="21"/>
      <c r="AL52" s="198"/>
      <c r="AM52" s="20"/>
      <c r="AN52" s="20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0"/>
      <c r="BC52" s="21"/>
      <c r="BD52" s="20"/>
      <c r="BE52" s="23"/>
      <c r="BF52" s="23"/>
      <c r="BG52" s="20"/>
      <c r="BH52" s="20"/>
      <c r="BI52" s="23"/>
      <c r="BJ52" s="23"/>
      <c r="BK52" s="20"/>
      <c r="BL52" s="23"/>
      <c r="BM52" s="21"/>
      <c r="BN52" s="181"/>
      <c r="BO52" s="24"/>
      <c r="BP52" s="21"/>
      <c r="BQ52" s="21"/>
      <c r="BR52" s="23"/>
      <c r="BS52" s="23"/>
      <c r="BT52" s="24"/>
      <c r="BU52" s="25"/>
    </row>
    <row r="53" spans="1:73" s="22" customFormat="1" ht="197.25" customHeight="1" x14ac:dyDescent="0.25">
      <c r="A53" s="17"/>
      <c r="B53" s="18"/>
      <c r="C53" s="18"/>
      <c r="D53" s="19"/>
      <c r="E53" s="19"/>
      <c r="F53" s="20"/>
      <c r="G53" s="18"/>
      <c r="H53" s="18"/>
      <c r="I53" s="18"/>
      <c r="J53" s="18"/>
      <c r="K53" s="18"/>
      <c r="L53" s="20"/>
      <c r="M53" s="20"/>
      <c r="N53" s="20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0"/>
      <c r="AI53" s="20"/>
      <c r="AJ53" s="20"/>
      <c r="AK53" s="21"/>
      <c r="AL53" s="198"/>
      <c r="AM53" s="20"/>
      <c r="AN53" s="20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198"/>
      <c r="BE53" s="21"/>
      <c r="BF53" s="21"/>
      <c r="BG53" s="20"/>
      <c r="BH53" s="20"/>
      <c r="BI53" s="23"/>
      <c r="BJ53" s="20"/>
      <c r="BK53" s="20"/>
      <c r="BL53" s="23"/>
      <c r="BM53" s="21"/>
      <c r="BN53" s="181"/>
      <c r="BO53" s="24"/>
      <c r="BP53" s="21"/>
      <c r="BQ53" s="21"/>
      <c r="BR53" s="23"/>
      <c r="BS53" s="23"/>
      <c r="BT53" s="24"/>
      <c r="BU53" s="25"/>
    </row>
    <row r="54" spans="1:73" s="22" customFormat="1" ht="197.25" customHeight="1" x14ac:dyDescent="0.25">
      <c r="A54" s="17"/>
      <c r="B54" s="18"/>
      <c r="C54" s="18"/>
      <c r="D54" s="19"/>
      <c r="E54" s="19"/>
      <c r="F54" s="20"/>
      <c r="G54" s="18"/>
      <c r="H54" s="18"/>
      <c r="I54" s="18"/>
      <c r="J54" s="18"/>
      <c r="K54" s="18"/>
      <c r="L54" s="20"/>
      <c r="M54" s="20"/>
      <c r="N54" s="198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0"/>
      <c r="AI54" s="20"/>
      <c r="AJ54" s="20"/>
      <c r="AK54" s="21"/>
      <c r="AL54" s="198"/>
      <c r="AM54" s="20"/>
      <c r="AN54" s="20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198"/>
      <c r="BE54" s="182"/>
      <c r="BF54" s="23"/>
      <c r="BG54" s="20"/>
      <c r="BH54" s="20"/>
      <c r="BI54" s="23"/>
      <c r="BJ54" s="20"/>
      <c r="BK54" s="20"/>
      <c r="BL54" s="23"/>
      <c r="BM54" s="21"/>
      <c r="BN54" s="181"/>
      <c r="BO54" s="24"/>
      <c r="BP54" s="21"/>
      <c r="BQ54" s="21"/>
      <c r="BR54" s="23"/>
      <c r="BS54" s="23"/>
      <c r="BT54" s="24"/>
      <c r="BU54" s="25"/>
    </row>
    <row r="55" spans="1:73" s="22" customFormat="1" ht="197.25" customHeight="1" x14ac:dyDescent="0.25">
      <c r="A55" s="17"/>
      <c r="B55" s="18"/>
      <c r="C55" s="18"/>
      <c r="D55" s="19"/>
      <c r="E55" s="19"/>
      <c r="F55" s="20"/>
      <c r="G55" s="18"/>
      <c r="H55" s="18"/>
      <c r="I55" s="18"/>
      <c r="J55" s="18"/>
      <c r="K55" s="18"/>
      <c r="L55" s="20"/>
      <c r="M55" s="20"/>
      <c r="N55" s="20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0"/>
      <c r="AI55" s="20"/>
      <c r="AJ55" s="20"/>
      <c r="AK55" s="21"/>
      <c r="AL55" s="198"/>
      <c r="AM55" s="20"/>
      <c r="AN55" s="20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198"/>
      <c r="BE55" s="21"/>
      <c r="BF55" s="21"/>
      <c r="BG55" s="20"/>
      <c r="BH55" s="20"/>
      <c r="BI55" s="23"/>
      <c r="BJ55" s="20"/>
      <c r="BK55" s="20"/>
      <c r="BL55" s="23"/>
      <c r="BM55" s="21"/>
      <c r="BN55" s="181"/>
      <c r="BO55" s="24"/>
      <c r="BP55" s="21"/>
      <c r="BQ55" s="21"/>
      <c r="BR55" s="23"/>
      <c r="BS55" s="23"/>
      <c r="BT55" s="24"/>
      <c r="BU55" s="25"/>
    </row>
    <row r="56" spans="1:73" s="22" customFormat="1" ht="197.25" customHeight="1" x14ac:dyDescent="0.25">
      <c r="A56" s="17"/>
      <c r="B56" s="18"/>
      <c r="C56" s="18"/>
      <c r="D56" s="19"/>
      <c r="E56" s="19"/>
      <c r="F56" s="20"/>
      <c r="G56" s="18"/>
      <c r="H56" s="18"/>
      <c r="I56" s="18"/>
      <c r="J56" s="18"/>
      <c r="K56" s="18"/>
      <c r="L56" s="20"/>
      <c r="M56" s="20"/>
      <c r="N56" s="198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0"/>
      <c r="AI56" s="20"/>
      <c r="AJ56" s="20"/>
      <c r="AK56" s="21"/>
      <c r="AL56" s="198"/>
      <c r="AM56" s="20"/>
      <c r="AN56" s="20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198"/>
      <c r="BE56" s="181"/>
      <c r="BF56" s="21"/>
      <c r="BG56" s="20"/>
      <c r="BH56" s="20"/>
      <c r="BI56" s="23"/>
      <c r="BJ56" s="20"/>
      <c r="BK56" s="20"/>
      <c r="BL56" s="23"/>
      <c r="BM56" s="21"/>
      <c r="BN56" s="181"/>
      <c r="BO56" s="24"/>
      <c r="BP56" s="21"/>
      <c r="BQ56" s="21"/>
      <c r="BR56" s="23"/>
      <c r="BS56" s="23"/>
      <c r="BT56" s="24"/>
      <c r="BU56" s="25"/>
    </row>
    <row r="57" spans="1:73" s="22" customFormat="1" ht="197.25" customHeight="1" x14ac:dyDescent="0.25">
      <c r="A57" s="17"/>
      <c r="B57" s="18"/>
      <c r="C57" s="18"/>
      <c r="D57" s="19"/>
      <c r="E57" s="19"/>
      <c r="F57" s="20"/>
      <c r="G57" s="18"/>
      <c r="H57" s="18"/>
      <c r="I57" s="18"/>
      <c r="J57" s="18"/>
      <c r="K57" s="18"/>
      <c r="L57" s="20"/>
      <c r="M57" s="20"/>
      <c r="N57" s="20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0"/>
      <c r="AI57" s="20"/>
      <c r="AJ57" s="20"/>
      <c r="AK57" s="21"/>
      <c r="AL57" s="198"/>
      <c r="AM57" s="20"/>
      <c r="AN57" s="20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198"/>
      <c r="BE57" s="21"/>
      <c r="BF57" s="21"/>
      <c r="BG57" s="20"/>
      <c r="BH57" s="20"/>
      <c r="BI57" s="23"/>
      <c r="BJ57" s="20"/>
      <c r="BK57" s="20"/>
      <c r="BL57" s="23"/>
      <c r="BM57" s="21"/>
      <c r="BN57" s="181"/>
      <c r="BO57" s="24"/>
      <c r="BP57" s="21"/>
      <c r="BQ57" s="21"/>
      <c r="BR57" s="23"/>
      <c r="BS57" s="23"/>
      <c r="BT57" s="24"/>
      <c r="BU57" s="25"/>
    </row>
    <row r="58" spans="1:73" s="22" customFormat="1" ht="197.25" customHeight="1" x14ac:dyDescent="0.25">
      <c r="A58" s="17"/>
      <c r="B58" s="18"/>
      <c r="C58" s="18"/>
      <c r="D58" s="19"/>
      <c r="E58" s="19"/>
      <c r="F58" s="20"/>
      <c r="G58" s="18"/>
      <c r="H58" s="18"/>
      <c r="I58" s="18"/>
      <c r="J58" s="18"/>
      <c r="K58" s="18"/>
      <c r="L58" s="20"/>
      <c r="M58" s="20"/>
      <c r="N58" s="198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0"/>
      <c r="AI58" s="20"/>
      <c r="AJ58" s="20"/>
      <c r="AK58" s="21"/>
      <c r="AL58" s="198"/>
      <c r="AM58" s="20"/>
      <c r="AN58" s="20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198"/>
      <c r="BE58" s="182"/>
      <c r="BF58" s="23"/>
      <c r="BG58" s="20"/>
      <c r="BH58" s="20"/>
      <c r="BI58" s="23"/>
      <c r="BJ58" s="20"/>
      <c r="BK58" s="20"/>
      <c r="BL58" s="23"/>
      <c r="BM58" s="21"/>
      <c r="BN58" s="181"/>
      <c r="BO58" s="24"/>
      <c r="BP58" s="21"/>
      <c r="BQ58" s="21"/>
      <c r="BR58" s="23"/>
      <c r="BS58" s="23"/>
      <c r="BT58" s="24"/>
      <c r="BU58" s="25"/>
    </row>
    <row r="59" spans="1:73" s="22" customFormat="1" ht="252" customHeight="1" x14ac:dyDescent="0.25">
      <c r="A59" s="17"/>
      <c r="B59" s="18"/>
      <c r="C59" s="18"/>
      <c r="D59" s="19"/>
      <c r="E59" s="19"/>
      <c r="F59" s="20"/>
      <c r="G59" s="18"/>
      <c r="H59" s="18"/>
      <c r="I59" s="18"/>
      <c r="J59" s="18"/>
      <c r="K59" s="18"/>
      <c r="L59" s="20"/>
      <c r="M59" s="20"/>
      <c r="N59" s="20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0"/>
      <c r="AI59" s="23"/>
      <c r="AJ59" s="23"/>
      <c r="AK59" s="21"/>
      <c r="AL59" s="198"/>
      <c r="AM59" s="23"/>
      <c r="AN59" s="23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198"/>
      <c r="BE59" s="21"/>
      <c r="BF59" s="20"/>
      <c r="BG59" s="20"/>
      <c r="BH59" s="20"/>
      <c r="BI59" s="23"/>
      <c r="BJ59" s="20"/>
      <c r="BK59" s="20"/>
      <c r="BL59" s="23"/>
      <c r="BM59" s="21"/>
      <c r="BN59" s="181"/>
      <c r="BO59" s="24"/>
      <c r="BP59" s="21"/>
      <c r="BQ59" s="21"/>
      <c r="BR59" s="23"/>
      <c r="BS59" s="23"/>
      <c r="BT59" s="24"/>
      <c r="BU59" s="25"/>
    </row>
    <row r="60" spans="1:73" s="22" customFormat="1" ht="252" customHeight="1" x14ac:dyDescent="0.25">
      <c r="A60" s="17"/>
      <c r="B60" s="18"/>
      <c r="C60" s="18"/>
      <c r="D60" s="19"/>
      <c r="E60" s="19"/>
      <c r="F60" s="20"/>
      <c r="G60" s="18"/>
      <c r="H60" s="18"/>
      <c r="I60" s="18"/>
      <c r="J60" s="18"/>
      <c r="K60" s="18"/>
      <c r="L60" s="20"/>
      <c r="M60" s="20"/>
      <c r="N60" s="198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0"/>
      <c r="AI60" s="23"/>
      <c r="AJ60" s="23"/>
      <c r="AK60" s="21"/>
      <c r="AL60" s="198"/>
      <c r="AM60" s="23"/>
      <c r="AN60" s="23"/>
      <c r="AO60" s="21"/>
      <c r="AP60" s="21"/>
      <c r="AQ60" s="21"/>
      <c r="AR60" s="21"/>
      <c r="AS60" s="21"/>
      <c r="AT60" s="181"/>
      <c r="AU60" s="21"/>
      <c r="AV60" s="21"/>
      <c r="AW60" s="21"/>
      <c r="AX60" s="21"/>
      <c r="AY60" s="21"/>
      <c r="AZ60" s="21"/>
      <c r="BA60" s="21"/>
      <c r="BB60" s="21"/>
      <c r="BC60" s="21"/>
      <c r="BD60" s="198"/>
      <c r="BE60" s="181"/>
      <c r="BF60" s="21"/>
      <c r="BG60" s="20"/>
      <c r="BH60" s="20"/>
      <c r="BI60" s="23"/>
      <c r="BJ60" s="20"/>
      <c r="BK60" s="20"/>
      <c r="BL60" s="23"/>
      <c r="BM60" s="21"/>
      <c r="BN60" s="181"/>
      <c r="BO60" s="24"/>
      <c r="BP60" s="21"/>
      <c r="BQ60" s="21"/>
      <c r="BR60" s="23"/>
      <c r="BS60" s="23"/>
      <c r="BT60" s="24"/>
      <c r="BU60" s="25"/>
    </row>
    <row r="61" spans="1:73" s="22" customFormat="1" ht="225" customHeight="1" x14ac:dyDescent="0.25">
      <c r="A61" s="17"/>
      <c r="B61" s="18"/>
      <c r="C61" s="18"/>
      <c r="D61" s="19"/>
      <c r="E61" s="19"/>
      <c r="F61" s="20"/>
      <c r="G61" s="18"/>
      <c r="H61" s="18"/>
      <c r="I61" s="18"/>
      <c r="J61" s="18"/>
      <c r="K61" s="18"/>
      <c r="L61" s="20"/>
      <c r="M61" s="20"/>
      <c r="N61" s="20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0"/>
      <c r="AI61" s="23"/>
      <c r="AJ61" s="23"/>
      <c r="AK61" s="21"/>
      <c r="AL61" s="198"/>
      <c r="AM61" s="23"/>
      <c r="AN61" s="23"/>
      <c r="AO61" s="21"/>
      <c r="AP61" s="21"/>
      <c r="AQ61" s="21"/>
      <c r="AR61" s="21"/>
      <c r="AS61" s="21"/>
      <c r="AT61" s="181"/>
      <c r="AU61" s="21"/>
      <c r="AV61" s="21"/>
      <c r="AW61" s="21"/>
      <c r="AX61" s="21"/>
      <c r="AY61" s="21"/>
      <c r="AZ61" s="21"/>
      <c r="BA61" s="21"/>
      <c r="BB61" s="21"/>
      <c r="BC61" s="21"/>
      <c r="BD61" s="198"/>
      <c r="BE61" s="198"/>
      <c r="BF61" s="20"/>
      <c r="BG61" s="20"/>
      <c r="BH61" s="20"/>
      <c r="BI61" s="23"/>
      <c r="BJ61" s="20"/>
      <c r="BK61" s="20"/>
      <c r="BL61" s="23"/>
      <c r="BM61" s="21"/>
      <c r="BN61" s="181"/>
      <c r="BO61" s="24"/>
      <c r="BP61" s="21"/>
      <c r="BQ61" s="21"/>
      <c r="BR61" s="23"/>
      <c r="BS61" s="23"/>
      <c r="BT61" s="24"/>
      <c r="BU61" s="25"/>
    </row>
    <row r="62" spans="1:73" s="22" customFormat="1" ht="209.25" customHeight="1" x14ac:dyDescent="0.25">
      <c r="A62" s="17"/>
      <c r="B62" s="18"/>
      <c r="C62" s="18"/>
      <c r="D62" s="19"/>
      <c r="E62" s="19"/>
      <c r="F62" s="20"/>
      <c r="G62" s="18"/>
      <c r="H62" s="18"/>
      <c r="I62" s="18"/>
      <c r="J62" s="18"/>
      <c r="K62" s="18"/>
      <c r="L62" s="20"/>
      <c r="M62" s="20"/>
      <c r="N62" s="20"/>
      <c r="O62" s="23"/>
      <c r="P62" s="23"/>
      <c r="Q62" s="23"/>
      <c r="R62" s="23"/>
      <c r="S62" s="23"/>
      <c r="T62" s="23"/>
      <c r="U62" s="23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0"/>
      <c r="AI62" s="23"/>
      <c r="AJ62" s="20"/>
      <c r="AK62" s="21"/>
      <c r="AL62" s="198"/>
      <c r="AM62" s="23"/>
      <c r="AN62" s="20"/>
      <c r="AO62" s="21"/>
      <c r="AP62" s="20"/>
      <c r="AQ62" s="23"/>
      <c r="AR62" s="20"/>
      <c r="AS62" s="21"/>
      <c r="AT62" s="198"/>
      <c r="AU62" s="23"/>
      <c r="AV62" s="21"/>
      <c r="AW62" s="21"/>
      <c r="AX62" s="21"/>
      <c r="AY62" s="21"/>
      <c r="AZ62" s="21"/>
      <c r="BA62" s="21"/>
      <c r="BB62" s="21"/>
      <c r="BC62" s="21"/>
      <c r="BD62" s="20"/>
      <c r="BE62" s="21"/>
      <c r="BF62" s="21"/>
      <c r="BG62" s="20"/>
      <c r="BH62" s="20"/>
      <c r="BI62" s="23"/>
      <c r="BJ62" s="20"/>
      <c r="BK62" s="20"/>
      <c r="BL62" s="23"/>
      <c r="BM62" s="21"/>
      <c r="BN62" s="181"/>
      <c r="BO62" s="24"/>
      <c r="BP62" s="21"/>
      <c r="BQ62" s="21"/>
      <c r="BR62" s="23"/>
      <c r="BS62" s="23"/>
      <c r="BT62" s="24"/>
      <c r="BU62" s="25"/>
    </row>
    <row r="63" spans="1:73" s="22" customFormat="1" ht="136.5" customHeight="1" x14ac:dyDescent="0.25">
      <c r="A63" s="17"/>
      <c r="B63" s="18"/>
      <c r="C63" s="18"/>
      <c r="D63" s="19"/>
      <c r="E63" s="19"/>
      <c r="F63" s="20"/>
      <c r="G63" s="18"/>
      <c r="H63" s="18"/>
      <c r="I63" s="18"/>
      <c r="J63" s="18"/>
      <c r="K63" s="18"/>
      <c r="L63" s="20"/>
      <c r="M63" s="20"/>
      <c r="N63" s="20"/>
      <c r="O63" s="23"/>
      <c r="P63" s="23"/>
      <c r="Q63" s="23"/>
      <c r="R63" s="23"/>
      <c r="S63" s="23"/>
      <c r="T63" s="23"/>
      <c r="U63" s="23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0"/>
      <c r="AI63" s="20"/>
      <c r="AJ63" s="20"/>
      <c r="AK63" s="21"/>
      <c r="AL63" s="198"/>
      <c r="AM63" s="20"/>
      <c r="AN63" s="20"/>
      <c r="AO63" s="21"/>
      <c r="AP63" s="21"/>
      <c r="AQ63" s="21"/>
      <c r="AR63" s="21"/>
      <c r="AS63" s="21"/>
      <c r="AT63" s="181"/>
      <c r="AU63" s="21"/>
      <c r="AV63" s="21"/>
      <c r="AW63" s="21"/>
      <c r="AX63" s="21"/>
      <c r="AY63" s="21"/>
      <c r="AZ63" s="21"/>
      <c r="BA63" s="21"/>
      <c r="BB63" s="21"/>
      <c r="BC63" s="21"/>
      <c r="BD63" s="198"/>
      <c r="BE63" s="181"/>
      <c r="BF63" s="21"/>
      <c r="BG63" s="20"/>
      <c r="BH63" s="20"/>
      <c r="BI63" s="23"/>
      <c r="BJ63" s="20"/>
      <c r="BK63" s="20"/>
      <c r="BL63" s="23"/>
      <c r="BM63" s="21"/>
      <c r="BN63" s="181"/>
      <c r="BO63" s="24"/>
      <c r="BP63" s="21"/>
      <c r="BQ63" s="21"/>
      <c r="BR63" s="23"/>
      <c r="BS63" s="23"/>
      <c r="BT63" s="24"/>
      <c r="BU63" s="25"/>
    </row>
    <row r="64" spans="1:73" s="22" customFormat="1" ht="136.5" customHeight="1" x14ac:dyDescent="0.25">
      <c r="A64" s="17"/>
      <c r="B64" s="18"/>
      <c r="C64" s="18"/>
      <c r="D64" s="19"/>
      <c r="E64" s="19"/>
      <c r="F64" s="20"/>
      <c r="G64" s="18"/>
      <c r="H64" s="18"/>
      <c r="I64" s="18"/>
      <c r="J64" s="18"/>
      <c r="K64" s="18"/>
      <c r="L64" s="20"/>
      <c r="M64" s="20"/>
      <c r="N64" s="20"/>
      <c r="O64" s="23"/>
      <c r="P64" s="23"/>
      <c r="Q64" s="23"/>
      <c r="R64" s="23"/>
      <c r="S64" s="23"/>
      <c r="T64" s="23"/>
      <c r="U64" s="23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0"/>
      <c r="AI64" s="20"/>
      <c r="AJ64" s="20"/>
      <c r="AK64" s="21"/>
      <c r="AL64" s="198"/>
      <c r="AM64" s="20"/>
      <c r="AN64" s="20"/>
      <c r="AO64" s="21"/>
      <c r="AP64" s="21"/>
      <c r="AQ64" s="21"/>
      <c r="AR64" s="21"/>
      <c r="AS64" s="21"/>
      <c r="AT64" s="181"/>
      <c r="AU64" s="21"/>
      <c r="AV64" s="21"/>
      <c r="AW64" s="21"/>
      <c r="AX64" s="21"/>
      <c r="AY64" s="21"/>
      <c r="AZ64" s="21"/>
      <c r="BA64" s="21"/>
      <c r="BB64" s="21"/>
      <c r="BC64" s="21"/>
      <c r="BD64" s="198"/>
      <c r="BE64" s="181"/>
      <c r="BF64" s="21"/>
      <c r="BG64" s="20"/>
      <c r="BH64" s="20"/>
      <c r="BI64" s="23"/>
      <c r="BJ64" s="20"/>
      <c r="BK64" s="20"/>
      <c r="BL64" s="23"/>
      <c r="BM64" s="21"/>
      <c r="BN64" s="181"/>
      <c r="BO64" s="24"/>
      <c r="BP64" s="21"/>
      <c r="BQ64" s="21"/>
      <c r="BR64" s="23"/>
      <c r="BS64" s="23"/>
      <c r="BT64" s="24"/>
      <c r="BU64" s="25"/>
    </row>
    <row r="65" spans="1:73" s="22" customFormat="1" ht="136.5" customHeight="1" x14ac:dyDescent="0.25">
      <c r="A65" s="17"/>
      <c r="B65" s="18"/>
      <c r="C65" s="18"/>
      <c r="D65" s="19"/>
      <c r="E65" s="19"/>
      <c r="F65" s="20"/>
      <c r="G65" s="18"/>
      <c r="H65" s="18"/>
      <c r="I65" s="18"/>
      <c r="J65" s="18"/>
      <c r="K65" s="18"/>
      <c r="L65" s="20"/>
      <c r="M65" s="20"/>
      <c r="N65" s="20"/>
      <c r="O65" s="20"/>
      <c r="P65" s="20"/>
      <c r="Q65" s="20"/>
      <c r="R65" s="20"/>
      <c r="S65" s="20"/>
      <c r="T65" s="20"/>
      <c r="U65" s="23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0"/>
      <c r="AI65" s="20"/>
      <c r="AJ65" s="20"/>
      <c r="AK65" s="21"/>
      <c r="AL65" s="198"/>
      <c r="AM65" s="20"/>
      <c r="AN65" s="20"/>
      <c r="AO65" s="21"/>
      <c r="AP65" s="21"/>
      <c r="AQ65" s="21"/>
      <c r="AR65" s="21"/>
      <c r="AS65" s="21"/>
      <c r="AT65" s="181"/>
      <c r="AU65" s="21"/>
      <c r="AV65" s="21"/>
      <c r="AW65" s="21"/>
      <c r="AX65" s="21"/>
      <c r="AY65" s="21"/>
      <c r="AZ65" s="21"/>
      <c r="BA65" s="21"/>
      <c r="BB65" s="21"/>
      <c r="BC65" s="21"/>
      <c r="BD65" s="198"/>
      <c r="BE65" s="181"/>
      <c r="BF65" s="21"/>
      <c r="BG65" s="20"/>
      <c r="BH65" s="20"/>
      <c r="BI65" s="23"/>
      <c r="BJ65" s="20"/>
      <c r="BK65" s="20"/>
      <c r="BL65" s="23"/>
      <c r="BM65" s="21"/>
      <c r="BN65" s="181"/>
      <c r="BO65" s="24"/>
      <c r="BP65" s="21"/>
      <c r="BQ65" s="21"/>
      <c r="BR65" s="23"/>
      <c r="BS65" s="23"/>
      <c r="BT65" s="24"/>
      <c r="BU65" s="25"/>
    </row>
    <row r="66" spans="1:73" s="22" customFormat="1" ht="136.5" customHeight="1" x14ac:dyDescent="0.25">
      <c r="A66" s="17"/>
      <c r="B66" s="18"/>
      <c r="C66" s="18"/>
      <c r="D66" s="19"/>
      <c r="E66" s="19"/>
      <c r="F66" s="20"/>
      <c r="G66" s="18"/>
      <c r="H66" s="18"/>
      <c r="I66" s="18"/>
      <c r="J66" s="18"/>
      <c r="K66" s="18"/>
      <c r="L66" s="20"/>
      <c r="M66" s="198"/>
      <c r="N66" s="20"/>
      <c r="O66" s="23"/>
      <c r="P66" s="20"/>
      <c r="Q66" s="20"/>
      <c r="R66" s="20"/>
      <c r="S66" s="20"/>
      <c r="T66" s="20"/>
      <c r="U66" s="23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0"/>
      <c r="AI66" s="20"/>
      <c r="AJ66" s="20"/>
      <c r="AK66" s="21"/>
      <c r="AL66" s="198"/>
      <c r="AM66" s="20"/>
      <c r="AN66" s="20"/>
      <c r="AO66" s="21"/>
      <c r="AP66" s="21"/>
      <c r="AQ66" s="21"/>
      <c r="AR66" s="21"/>
      <c r="AS66" s="21"/>
      <c r="AT66" s="181"/>
      <c r="AU66" s="21"/>
      <c r="AV66" s="21"/>
      <c r="AW66" s="21"/>
      <c r="AX66" s="21"/>
      <c r="AY66" s="21"/>
      <c r="AZ66" s="21"/>
      <c r="BA66" s="21"/>
      <c r="BB66" s="21"/>
      <c r="BC66" s="21"/>
      <c r="BD66" s="198"/>
      <c r="BE66" s="181"/>
      <c r="BF66" s="21"/>
      <c r="BG66" s="20"/>
      <c r="BH66" s="20"/>
      <c r="BI66" s="23"/>
      <c r="BJ66" s="20"/>
      <c r="BK66" s="20"/>
      <c r="BL66" s="23"/>
      <c r="BM66" s="21"/>
      <c r="BN66" s="181"/>
      <c r="BO66" s="24"/>
      <c r="BP66" s="21"/>
      <c r="BQ66" s="21"/>
      <c r="BR66" s="23"/>
      <c r="BS66" s="23"/>
      <c r="BT66" s="24"/>
      <c r="BU66" s="25"/>
    </row>
    <row r="67" spans="1:73" s="22" customFormat="1" ht="209.25" customHeight="1" x14ac:dyDescent="0.25">
      <c r="A67" s="17"/>
      <c r="B67" s="18"/>
      <c r="C67" s="18"/>
      <c r="D67" s="19"/>
      <c r="E67" s="19"/>
      <c r="F67" s="20"/>
      <c r="G67" s="18"/>
      <c r="H67" s="18"/>
      <c r="I67" s="18"/>
      <c r="J67" s="18"/>
      <c r="K67" s="18"/>
      <c r="L67" s="20"/>
      <c r="M67" s="20"/>
      <c r="N67" s="20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0"/>
      <c r="AI67" s="20"/>
      <c r="AJ67" s="20"/>
      <c r="AK67" s="21"/>
      <c r="AL67" s="198"/>
      <c r="AM67" s="20"/>
      <c r="AN67" s="20"/>
      <c r="AO67" s="21"/>
      <c r="AP67" s="21"/>
      <c r="AQ67" s="21"/>
      <c r="AR67" s="21"/>
      <c r="AS67" s="21"/>
      <c r="AT67" s="181"/>
      <c r="AU67" s="21"/>
      <c r="AV67" s="21"/>
      <c r="AW67" s="21"/>
      <c r="AX67" s="21"/>
      <c r="AY67" s="21"/>
      <c r="AZ67" s="21"/>
      <c r="BA67" s="21"/>
      <c r="BB67" s="21"/>
      <c r="BC67" s="21"/>
      <c r="BD67" s="198"/>
      <c r="BE67" s="21"/>
      <c r="BF67" s="20"/>
      <c r="BG67" s="20"/>
      <c r="BH67" s="20"/>
      <c r="BI67" s="23"/>
      <c r="BJ67" s="20"/>
      <c r="BK67" s="20"/>
      <c r="BL67" s="23"/>
      <c r="BM67" s="21"/>
      <c r="BN67" s="181"/>
      <c r="BO67" s="24"/>
      <c r="BP67" s="21"/>
      <c r="BQ67" s="21"/>
      <c r="BR67" s="23"/>
      <c r="BS67" s="23"/>
      <c r="BT67" s="24"/>
      <c r="BU67" s="25"/>
    </row>
    <row r="68" spans="1:73" s="22" customFormat="1" ht="154.5" customHeight="1" x14ac:dyDescent="0.25">
      <c r="A68" s="17"/>
      <c r="B68" s="18"/>
      <c r="C68" s="18"/>
      <c r="D68" s="19"/>
      <c r="E68" s="19"/>
      <c r="F68" s="20"/>
      <c r="G68" s="18"/>
      <c r="H68" s="18"/>
      <c r="I68" s="18"/>
      <c r="J68" s="18"/>
      <c r="K68" s="18"/>
      <c r="L68" s="20"/>
      <c r="M68" s="20"/>
      <c r="N68" s="198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0"/>
      <c r="AI68" s="20"/>
      <c r="AJ68" s="20"/>
      <c r="AK68" s="21"/>
      <c r="AL68" s="198"/>
      <c r="AM68" s="20"/>
      <c r="AN68" s="20"/>
      <c r="AO68" s="21"/>
      <c r="AP68" s="21"/>
      <c r="AQ68" s="21"/>
      <c r="AR68" s="21"/>
      <c r="AS68" s="21"/>
      <c r="AT68" s="181"/>
      <c r="AU68" s="21"/>
      <c r="AV68" s="21"/>
      <c r="AW68" s="21"/>
      <c r="AX68" s="21"/>
      <c r="AY68" s="21"/>
      <c r="AZ68" s="21"/>
      <c r="BA68" s="21"/>
      <c r="BB68" s="21"/>
      <c r="BC68" s="21"/>
      <c r="BD68" s="198"/>
      <c r="BE68" s="198"/>
      <c r="BF68" s="20"/>
      <c r="BG68" s="20"/>
      <c r="BH68" s="20"/>
      <c r="BI68" s="23"/>
      <c r="BJ68" s="20"/>
      <c r="BK68" s="20"/>
      <c r="BL68" s="23"/>
      <c r="BM68" s="21"/>
      <c r="BN68" s="181"/>
      <c r="BO68" s="24"/>
      <c r="BP68" s="21"/>
      <c r="BQ68" s="21"/>
      <c r="BR68" s="23"/>
      <c r="BS68" s="23"/>
      <c r="BT68" s="24"/>
      <c r="BU68" s="25"/>
    </row>
    <row r="69" spans="1:73" s="22" customFormat="1" ht="249.75" customHeight="1" x14ac:dyDescent="0.25">
      <c r="A69" s="17"/>
      <c r="B69" s="18"/>
      <c r="C69" s="18"/>
      <c r="D69" s="19"/>
      <c r="E69" s="19"/>
      <c r="F69" s="20"/>
      <c r="G69" s="18"/>
      <c r="H69" s="18"/>
      <c r="I69" s="18"/>
      <c r="J69" s="18"/>
      <c r="K69" s="18"/>
      <c r="L69" s="20"/>
      <c r="M69" s="20"/>
      <c r="N69" s="20"/>
      <c r="O69" s="23"/>
      <c r="P69" s="23"/>
      <c r="Q69" s="23"/>
      <c r="R69" s="23"/>
      <c r="S69" s="23"/>
      <c r="T69" s="23"/>
      <c r="U69" s="23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0"/>
      <c r="AI69" s="20"/>
      <c r="AJ69" s="20"/>
      <c r="AK69" s="21"/>
      <c r="AL69" s="198"/>
      <c r="AM69" s="20"/>
      <c r="AN69" s="20"/>
      <c r="AO69" s="21"/>
      <c r="AP69" s="21"/>
      <c r="AQ69" s="21"/>
      <c r="AR69" s="21"/>
      <c r="AS69" s="21"/>
      <c r="AT69" s="181"/>
      <c r="AU69" s="21"/>
      <c r="AV69" s="21"/>
      <c r="AW69" s="21"/>
      <c r="AX69" s="21"/>
      <c r="AY69" s="21"/>
      <c r="AZ69" s="21"/>
      <c r="BA69" s="21"/>
      <c r="BB69" s="21"/>
      <c r="BC69" s="21"/>
      <c r="BD69" s="198"/>
      <c r="BE69" s="23"/>
      <c r="BF69" s="23"/>
      <c r="BG69" s="20"/>
      <c r="BH69" s="20"/>
      <c r="BI69" s="23"/>
      <c r="BJ69" s="20"/>
      <c r="BK69" s="20"/>
      <c r="BL69" s="23"/>
      <c r="BM69" s="21"/>
      <c r="BN69" s="181"/>
      <c r="BO69" s="24"/>
      <c r="BP69" s="21"/>
      <c r="BQ69" s="21"/>
      <c r="BR69" s="23"/>
      <c r="BS69" s="23"/>
      <c r="BT69" s="24"/>
      <c r="BU69" s="25"/>
    </row>
    <row r="70" spans="1:73" s="22" customFormat="1" ht="152.25" customHeight="1" x14ac:dyDescent="0.25">
      <c r="A70" s="17"/>
      <c r="B70" s="18"/>
      <c r="C70" s="18"/>
      <c r="D70" s="19"/>
      <c r="E70" s="19"/>
      <c r="F70" s="20"/>
      <c r="G70" s="18"/>
      <c r="H70" s="18"/>
      <c r="I70" s="18"/>
      <c r="J70" s="18"/>
      <c r="K70" s="18"/>
      <c r="L70" s="20"/>
      <c r="M70" s="20"/>
      <c r="N70" s="20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0"/>
      <c r="AI70" s="20"/>
      <c r="AJ70" s="20"/>
      <c r="AK70" s="21"/>
      <c r="AL70" s="198"/>
      <c r="AM70" s="20"/>
      <c r="AN70" s="20"/>
      <c r="AO70" s="21"/>
      <c r="AP70" s="21"/>
      <c r="AQ70" s="21"/>
      <c r="AR70" s="21"/>
      <c r="AS70" s="21"/>
      <c r="AT70" s="181"/>
      <c r="AU70" s="21"/>
      <c r="AV70" s="21"/>
      <c r="AW70" s="21"/>
      <c r="AX70" s="21"/>
      <c r="AY70" s="21"/>
      <c r="AZ70" s="21"/>
      <c r="BA70" s="21"/>
      <c r="BB70" s="21"/>
      <c r="BC70" s="21"/>
      <c r="BD70" s="198"/>
      <c r="BE70" s="21"/>
      <c r="BF70" s="21"/>
      <c r="BG70" s="20"/>
      <c r="BH70" s="20"/>
      <c r="BI70" s="23"/>
      <c r="BJ70" s="20"/>
      <c r="BK70" s="20"/>
      <c r="BL70" s="23"/>
      <c r="BM70" s="21"/>
      <c r="BN70" s="181"/>
      <c r="BO70" s="24"/>
      <c r="BP70" s="21"/>
      <c r="BQ70" s="21"/>
      <c r="BR70" s="23"/>
      <c r="BS70" s="23"/>
      <c r="BT70" s="24"/>
      <c r="BU70" s="25"/>
    </row>
    <row r="71" spans="1:73" s="22" customFormat="1" ht="152.25" customHeight="1" x14ac:dyDescent="0.25">
      <c r="A71" s="17"/>
      <c r="B71" s="18"/>
      <c r="C71" s="18"/>
      <c r="D71" s="19"/>
      <c r="E71" s="19"/>
      <c r="F71" s="20"/>
      <c r="G71" s="18"/>
      <c r="H71" s="18"/>
      <c r="I71" s="18"/>
      <c r="J71" s="18"/>
      <c r="K71" s="18"/>
      <c r="L71" s="20"/>
      <c r="M71" s="20"/>
      <c r="N71" s="198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0"/>
      <c r="AI71" s="20"/>
      <c r="AJ71" s="20"/>
      <c r="AK71" s="21"/>
      <c r="AL71" s="198"/>
      <c r="AM71" s="20"/>
      <c r="AN71" s="20"/>
      <c r="AO71" s="21"/>
      <c r="AP71" s="21"/>
      <c r="AQ71" s="21"/>
      <c r="AR71" s="21"/>
      <c r="AS71" s="21"/>
      <c r="AT71" s="181"/>
      <c r="AU71" s="21"/>
      <c r="AV71" s="21"/>
      <c r="AW71" s="21"/>
      <c r="AX71" s="21"/>
      <c r="AY71" s="21"/>
      <c r="AZ71" s="21"/>
      <c r="BA71" s="21"/>
      <c r="BB71" s="21"/>
      <c r="BC71" s="21"/>
      <c r="BD71" s="198"/>
      <c r="BE71" s="198"/>
      <c r="BF71" s="20"/>
      <c r="BG71" s="20"/>
      <c r="BH71" s="20"/>
      <c r="BI71" s="23"/>
      <c r="BJ71" s="20"/>
      <c r="BK71" s="20"/>
      <c r="BL71" s="23"/>
      <c r="BM71" s="21"/>
      <c r="BN71" s="181"/>
      <c r="BO71" s="24"/>
      <c r="BP71" s="21"/>
      <c r="BQ71" s="21"/>
      <c r="BR71" s="23"/>
      <c r="BS71" s="23"/>
      <c r="BT71" s="24"/>
      <c r="BU71" s="25"/>
    </row>
    <row r="72" spans="1:73" s="22" customFormat="1" ht="192" customHeight="1" x14ac:dyDescent="0.25">
      <c r="A72" s="17"/>
      <c r="B72" s="18"/>
      <c r="C72" s="18"/>
      <c r="D72" s="19"/>
      <c r="E72" s="19"/>
      <c r="F72" s="20"/>
      <c r="G72" s="18"/>
      <c r="H72" s="18"/>
      <c r="I72" s="18"/>
      <c r="J72" s="18"/>
      <c r="K72" s="18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0"/>
      <c r="AI72" s="21"/>
      <c r="AJ72" s="20"/>
      <c r="AK72" s="21"/>
      <c r="AL72" s="198"/>
      <c r="AM72" s="21"/>
      <c r="AN72" s="20"/>
      <c r="AO72" s="21"/>
      <c r="AP72" s="21"/>
      <c r="AQ72" s="21"/>
      <c r="AR72" s="21"/>
      <c r="AS72" s="21"/>
      <c r="AT72" s="198"/>
      <c r="AU72" s="21"/>
      <c r="AV72" s="21"/>
      <c r="AW72" s="21"/>
      <c r="AX72" s="21"/>
      <c r="AY72" s="21"/>
      <c r="AZ72" s="21"/>
      <c r="BA72" s="21"/>
      <c r="BB72" s="20"/>
      <c r="BC72" s="21"/>
      <c r="BD72" s="20"/>
      <c r="BE72" s="21"/>
      <c r="BF72" s="21"/>
      <c r="BG72" s="20"/>
      <c r="BH72" s="20"/>
      <c r="BI72" s="23"/>
      <c r="BJ72" s="20"/>
      <c r="BK72" s="20"/>
      <c r="BL72" s="23"/>
      <c r="BM72" s="21"/>
      <c r="BN72" s="181"/>
      <c r="BO72" s="24"/>
      <c r="BP72" s="21"/>
      <c r="BQ72" s="21"/>
      <c r="BR72" s="23"/>
      <c r="BS72" s="23"/>
      <c r="BT72" s="24"/>
      <c r="BU72" s="25"/>
    </row>
    <row r="73" spans="1:73" s="22" customFormat="1" ht="129.75" customHeight="1" x14ac:dyDescent="0.25">
      <c r="A73" s="17"/>
      <c r="B73" s="18"/>
      <c r="C73" s="18"/>
      <c r="D73" s="19"/>
      <c r="E73" s="19"/>
      <c r="F73" s="20"/>
      <c r="G73" s="18"/>
      <c r="H73" s="18"/>
      <c r="I73" s="18"/>
      <c r="J73" s="18"/>
      <c r="K73" s="18"/>
      <c r="L73" s="20"/>
      <c r="M73" s="20"/>
      <c r="N73" s="20"/>
      <c r="O73" s="20"/>
      <c r="P73" s="20"/>
      <c r="Q73" s="20"/>
      <c r="R73" s="20"/>
      <c r="S73" s="20"/>
      <c r="T73" s="20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0"/>
      <c r="AI73" s="21"/>
      <c r="AJ73" s="20"/>
      <c r="AK73" s="21"/>
      <c r="AL73" s="198"/>
      <c r="AM73" s="21"/>
      <c r="AN73" s="20"/>
      <c r="AO73" s="21"/>
      <c r="AP73" s="21"/>
      <c r="AQ73" s="21"/>
      <c r="AR73" s="21"/>
      <c r="AS73" s="21"/>
      <c r="AT73" s="198"/>
      <c r="AU73" s="21"/>
      <c r="AV73" s="21"/>
      <c r="AW73" s="21"/>
      <c r="AX73" s="21"/>
      <c r="AY73" s="21"/>
      <c r="AZ73" s="21"/>
      <c r="BA73" s="21"/>
      <c r="BB73" s="21"/>
      <c r="BC73" s="21"/>
      <c r="BD73" s="198"/>
      <c r="BE73" s="21"/>
      <c r="BF73" s="21"/>
      <c r="BG73" s="20"/>
      <c r="BH73" s="20"/>
      <c r="BI73" s="23"/>
      <c r="BJ73" s="20"/>
      <c r="BK73" s="20"/>
      <c r="BL73" s="23"/>
      <c r="BM73" s="21"/>
      <c r="BN73" s="181"/>
      <c r="BO73" s="24"/>
      <c r="BP73" s="21"/>
      <c r="BQ73" s="21"/>
      <c r="BR73" s="23"/>
      <c r="BS73" s="23"/>
      <c r="BT73" s="24"/>
      <c r="BU73" s="25"/>
    </row>
    <row r="74" spans="1:73" s="22" customFormat="1" ht="154.5" customHeight="1" x14ac:dyDescent="0.25">
      <c r="A74" s="17"/>
      <c r="B74" s="18"/>
      <c r="C74" s="18"/>
      <c r="D74" s="19"/>
      <c r="E74" s="19"/>
      <c r="F74" s="20"/>
      <c r="G74" s="18"/>
      <c r="H74" s="18"/>
      <c r="I74" s="18"/>
      <c r="J74" s="18"/>
      <c r="K74" s="18"/>
      <c r="L74" s="20"/>
      <c r="M74" s="20"/>
      <c r="N74" s="20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0"/>
      <c r="AI74" s="23"/>
      <c r="AJ74" s="23"/>
      <c r="AK74" s="21"/>
      <c r="AL74" s="198"/>
      <c r="AM74" s="20"/>
      <c r="AN74" s="20"/>
      <c r="AO74" s="21"/>
      <c r="AP74" s="21"/>
      <c r="AQ74" s="21"/>
      <c r="AR74" s="21"/>
      <c r="AS74" s="21"/>
      <c r="AT74" s="198"/>
      <c r="AU74" s="20"/>
      <c r="AV74" s="21"/>
      <c r="AW74" s="21"/>
      <c r="AX74" s="21"/>
      <c r="AY74" s="21"/>
      <c r="AZ74" s="21"/>
      <c r="BA74" s="21"/>
      <c r="BB74" s="21"/>
      <c r="BC74" s="21"/>
      <c r="BD74" s="198"/>
      <c r="BE74" s="23"/>
      <c r="BF74" s="23"/>
      <c r="BG74" s="20"/>
      <c r="BH74" s="20"/>
      <c r="BI74" s="23"/>
      <c r="BJ74" s="20"/>
      <c r="BK74" s="20"/>
      <c r="BL74" s="23"/>
      <c r="BM74" s="21"/>
      <c r="BN74" s="181"/>
      <c r="BO74" s="24"/>
      <c r="BP74" s="21"/>
      <c r="BQ74" s="21"/>
      <c r="BR74" s="23"/>
      <c r="BS74" s="23"/>
      <c r="BT74" s="24"/>
      <c r="BU74" s="25"/>
    </row>
    <row r="75" spans="1:73" s="22" customFormat="1" ht="154.5" customHeight="1" x14ac:dyDescent="0.25">
      <c r="A75" s="17"/>
      <c r="B75" s="18"/>
      <c r="C75" s="18"/>
      <c r="D75" s="19"/>
      <c r="E75" s="19"/>
      <c r="F75" s="20"/>
      <c r="G75" s="18"/>
      <c r="H75" s="18"/>
      <c r="I75" s="18"/>
      <c r="J75" s="18"/>
      <c r="K75" s="18"/>
      <c r="L75" s="20"/>
      <c r="M75" s="20"/>
      <c r="N75" s="20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0"/>
      <c r="AI75" s="23"/>
      <c r="AJ75" s="23"/>
      <c r="AK75" s="21"/>
      <c r="AL75" s="198"/>
      <c r="AM75" s="20"/>
      <c r="AN75" s="20"/>
      <c r="AO75" s="21"/>
      <c r="AP75" s="21"/>
      <c r="AQ75" s="21"/>
      <c r="AR75" s="21"/>
      <c r="AS75" s="21"/>
      <c r="AT75" s="198"/>
      <c r="AU75" s="20"/>
      <c r="AV75" s="21"/>
      <c r="AW75" s="21"/>
      <c r="AX75" s="21"/>
      <c r="AY75" s="21"/>
      <c r="AZ75" s="21"/>
      <c r="BA75" s="21"/>
      <c r="BB75" s="21"/>
      <c r="BC75" s="21"/>
      <c r="BD75" s="198"/>
      <c r="BE75" s="21"/>
      <c r="BF75" s="20"/>
      <c r="BG75" s="20"/>
      <c r="BH75" s="20"/>
      <c r="BI75" s="23"/>
      <c r="BJ75" s="20"/>
      <c r="BK75" s="20"/>
      <c r="BL75" s="23"/>
      <c r="BM75" s="21"/>
      <c r="BN75" s="181"/>
      <c r="BO75" s="24"/>
      <c r="BP75" s="21"/>
      <c r="BQ75" s="21"/>
      <c r="BR75" s="23"/>
      <c r="BS75" s="23"/>
      <c r="BT75" s="24"/>
      <c r="BU75" s="25"/>
    </row>
    <row r="76" spans="1:73" s="22" customFormat="1" ht="154.5" customHeight="1" x14ac:dyDescent="0.25">
      <c r="A76" s="17"/>
      <c r="B76" s="18"/>
      <c r="C76" s="18"/>
      <c r="D76" s="19"/>
      <c r="E76" s="19"/>
      <c r="F76" s="20"/>
      <c r="G76" s="18"/>
      <c r="H76" s="18"/>
      <c r="I76" s="18"/>
      <c r="J76" s="18"/>
      <c r="K76" s="18"/>
      <c r="L76" s="20"/>
      <c r="M76" s="20"/>
      <c r="N76" s="20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0"/>
      <c r="AI76" s="23"/>
      <c r="AJ76" s="23"/>
      <c r="AK76" s="21"/>
      <c r="AL76" s="198"/>
      <c r="AM76" s="20"/>
      <c r="AN76" s="20"/>
      <c r="AO76" s="21"/>
      <c r="AP76" s="21"/>
      <c r="AQ76" s="21"/>
      <c r="AR76" s="21"/>
      <c r="AS76" s="21"/>
      <c r="AT76" s="198"/>
      <c r="AU76" s="20"/>
      <c r="AV76" s="21"/>
      <c r="AW76" s="21"/>
      <c r="AX76" s="21"/>
      <c r="AY76" s="21"/>
      <c r="AZ76" s="21"/>
      <c r="BA76" s="21"/>
      <c r="BB76" s="21"/>
      <c r="BC76" s="21"/>
      <c r="BD76" s="198"/>
      <c r="BE76" s="23"/>
      <c r="BF76" s="23"/>
      <c r="BG76" s="20"/>
      <c r="BH76" s="20"/>
      <c r="BI76" s="23"/>
      <c r="BJ76" s="20"/>
      <c r="BK76" s="20"/>
      <c r="BL76" s="23"/>
      <c r="BM76" s="21"/>
      <c r="BN76" s="181"/>
      <c r="BO76" s="24"/>
      <c r="BP76" s="21"/>
      <c r="BQ76" s="21"/>
      <c r="BR76" s="23"/>
      <c r="BS76" s="23"/>
      <c r="BT76" s="24"/>
      <c r="BU76" s="25"/>
    </row>
    <row r="77" spans="1:73" s="22" customFormat="1" ht="154.5" customHeight="1" x14ac:dyDescent="0.25">
      <c r="A77" s="17"/>
      <c r="B77" s="18"/>
      <c r="C77" s="18"/>
      <c r="D77" s="19"/>
      <c r="E77" s="19"/>
      <c r="F77" s="20"/>
      <c r="G77" s="18"/>
      <c r="H77" s="18"/>
      <c r="I77" s="18"/>
      <c r="J77" s="18"/>
      <c r="K77" s="18"/>
      <c r="L77" s="20"/>
      <c r="M77" s="20"/>
      <c r="N77" s="20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0"/>
      <c r="AI77" s="23"/>
      <c r="AJ77" s="23"/>
      <c r="AK77" s="21"/>
      <c r="AL77" s="198"/>
      <c r="AM77" s="20"/>
      <c r="AN77" s="20"/>
      <c r="AO77" s="21"/>
      <c r="AP77" s="21"/>
      <c r="AQ77" s="21"/>
      <c r="AR77" s="21"/>
      <c r="AS77" s="21"/>
      <c r="AT77" s="198"/>
      <c r="AU77" s="20"/>
      <c r="AV77" s="21"/>
      <c r="AW77" s="21"/>
      <c r="AX77" s="21"/>
      <c r="AY77" s="21"/>
      <c r="AZ77" s="21"/>
      <c r="BA77" s="21"/>
      <c r="BB77" s="21"/>
      <c r="BC77" s="21"/>
      <c r="BD77" s="198"/>
      <c r="BE77" s="21"/>
      <c r="BF77" s="20"/>
      <c r="BG77" s="20"/>
      <c r="BH77" s="20"/>
      <c r="BI77" s="23"/>
      <c r="BJ77" s="20"/>
      <c r="BK77" s="20"/>
      <c r="BL77" s="23"/>
      <c r="BM77" s="21"/>
      <c r="BN77" s="181"/>
      <c r="BO77" s="24"/>
      <c r="BP77" s="21"/>
      <c r="BQ77" s="21"/>
      <c r="BR77" s="23"/>
      <c r="BS77" s="23"/>
      <c r="BT77" s="24"/>
      <c r="BU77" s="25"/>
    </row>
    <row r="78" spans="1:73" s="22" customFormat="1" ht="154.5" customHeight="1" x14ac:dyDescent="0.25">
      <c r="A78" s="17"/>
      <c r="B78" s="18"/>
      <c r="C78" s="18"/>
      <c r="D78" s="19"/>
      <c r="E78" s="19"/>
      <c r="F78" s="20"/>
      <c r="G78" s="18"/>
      <c r="H78" s="18"/>
      <c r="I78" s="18"/>
      <c r="J78" s="18"/>
      <c r="K78" s="18"/>
      <c r="L78" s="20"/>
      <c r="M78" s="20"/>
      <c r="N78" s="20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0"/>
      <c r="AI78" s="23"/>
      <c r="AJ78" s="23"/>
      <c r="AK78" s="21"/>
      <c r="AL78" s="198"/>
      <c r="AM78" s="20"/>
      <c r="AN78" s="20"/>
      <c r="AO78" s="21"/>
      <c r="AP78" s="21"/>
      <c r="AQ78" s="21"/>
      <c r="AR78" s="21"/>
      <c r="AS78" s="21"/>
      <c r="AT78" s="198"/>
      <c r="AU78" s="20"/>
      <c r="AV78" s="21"/>
      <c r="AW78" s="21"/>
      <c r="AX78" s="21"/>
      <c r="AY78" s="21"/>
      <c r="AZ78" s="21"/>
      <c r="BA78" s="21"/>
      <c r="BB78" s="21"/>
      <c r="BC78" s="21"/>
      <c r="BD78" s="198"/>
      <c r="BE78" s="23"/>
      <c r="BF78" s="23"/>
      <c r="BG78" s="20"/>
      <c r="BH78" s="20"/>
      <c r="BI78" s="23"/>
      <c r="BJ78" s="20"/>
      <c r="BK78" s="20"/>
      <c r="BL78" s="23"/>
      <c r="BM78" s="21"/>
      <c r="BN78" s="181"/>
      <c r="BO78" s="24"/>
      <c r="BP78" s="21"/>
      <c r="BQ78" s="21"/>
      <c r="BR78" s="23"/>
      <c r="BS78" s="23"/>
      <c r="BT78" s="24"/>
      <c r="BU78" s="25"/>
    </row>
    <row r="79" spans="1:73" s="22" customFormat="1" ht="154.5" customHeight="1" x14ac:dyDescent="0.25">
      <c r="A79" s="17"/>
      <c r="B79" s="18"/>
      <c r="C79" s="18"/>
      <c r="D79" s="19"/>
      <c r="E79" s="19"/>
      <c r="F79" s="20"/>
      <c r="G79" s="18"/>
      <c r="H79" s="18"/>
      <c r="I79" s="18"/>
      <c r="J79" s="18"/>
      <c r="K79" s="18"/>
      <c r="L79" s="20"/>
      <c r="M79" s="20"/>
      <c r="N79" s="20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0"/>
      <c r="AI79" s="23"/>
      <c r="AJ79" s="23"/>
      <c r="AK79" s="21"/>
      <c r="AL79" s="198"/>
      <c r="AM79" s="20"/>
      <c r="AN79" s="20"/>
      <c r="AO79" s="21"/>
      <c r="AP79" s="21"/>
      <c r="AQ79" s="21"/>
      <c r="AR79" s="21"/>
      <c r="AS79" s="21"/>
      <c r="AT79" s="198"/>
      <c r="AU79" s="20"/>
      <c r="AV79" s="21"/>
      <c r="AW79" s="21"/>
      <c r="AX79" s="21"/>
      <c r="AY79" s="21"/>
      <c r="AZ79" s="21"/>
      <c r="BA79" s="21"/>
      <c r="BB79" s="21"/>
      <c r="BC79" s="21"/>
      <c r="BD79" s="198"/>
      <c r="BE79" s="21"/>
      <c r="BF79" s="21"/>
      <c r="BG79" s="20"/>
      <c r="BH79" s="20"/>
      <c r="BI79" s="23"/>
      <c r="BJ79" s="20"/>
      <c r="BK79" s="20"/>
      <c r="BL79" s="23"/>
      <c r="BM79" s="21"/>
      <c r="BN79" s="181"/>
      <c r="BO79" s="24"/>
      <c r="BP79" s="21"/>
      <c r="BQ79" s="21"/>
      <c r="BR79" s="23"/>
      <c r="BS79" s="23"/>
      <c r="BT79" s="24"/>
      <c r="BU79" s="25"/>
    </row>
    <row r="80" spans="1:73" s="22" customFormat="1" ht="154.5" customHeight="1" x14ac:dyDescent="0.25">
      <c r="A80" s="17"/>
      <c r="B80" s="18"/>
      <c r="C80" s="18"/>
      <c r="D80" s="19"/>
      <c r="E80" s="19"/>
      <c r="F80" s="20"/>
      <c r="G80" s="18"/>
      <c r="H80" s="18"/>
      <c r="I80" s="18"/>
      <c r="J80" s="18"/>
      <c r="K80" s="18"/>
      <c r="L80" s="20"/>
      <c r="M80" s="20"/>
      <c r="N80" s="20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0"/>
      <c r="AI80" s="23"/>
      <c r="AJ80" s="23"/>
      <c r="AK80" s="21"/>
      <c r="AL80" s="198"/>
      <c r="AM80" s="20"/>
      <c r="AN80" s="20"/>
      <c r="AO80" s="21"/>
      <c r="AP80" s="21"/>
      <c r="AQ80" s="21"/>
      <c r="AR80" s="21"/>
      <c r="AS80" s="21"/>
      <c r="AT80" s="198"/>
      <c r="AU80" s="20"/>
      <c r="AV80" s="21"/>
      <c r="AW80" s="21"/>
      <c r="AX80" s="21"/>
      <c r="AY80" s="21"/>
      <c r="AZ80" s="21"/>
      <c r="BA80" s="21"/>
      <c r="BB80" s="21"/>
      <c r="BC80" s="21"/>
      <c r="BD80" s="198"/>
      <c r="BE80" s="23"/>
      <c r="BF80" s="23"/>
      <c r="BG80" s="20"/>
      <c r="BH80" s="20"/>
      <c r="BI80" s="23"/>
      <c r="BJ80" s="20"/>
      <c r="BK80" s="20"/>
      <c r="BL80" s="23"/>
      <c r="BM80" s="21"/>
      <c r="BN80" s="181"/>
      <c r="BO80" s="24"/>
      <c r="BP80" s="21"/>
      <c r="BQ80" s="21"/>
      <c r="BR80" s="23"/>
      <c r="BS80" s="23"/>
      <c r="BT80" s="24"/>
      <c r="BU80" s="25"/>
    </row>
    <row r="81" spans="1:73" s="22" customFormat="1" ht="249.75" customHeight="1" x14ac:dyDescent="0.25">
      <c r="A81" s="17"/>
      <c r="B81" s="18"/>
      <c r="C81" s="18"/>
      <c r="D81" s="19"/>
      <c r="E81" s="19"/>
      <c r="F81" s="20"/>
      <c r="G81" s="18"/>
      <c r="H81" s="18"/>
      <c r="I81" s="18"/>
      <c r="J81" s="18"/>
      <c r="K81" s="18"/>
      <c r="L81" s="20"/>
      <c r="M81" s="20"/>
      <c r="N81" s="20"/>
      <c r="O81" s="23"/>
      <c r="P81" s="23"/>
      <c r="Q81" s="23"/>
      <c r="R81" s="23"/>
      <c r="S81" s="23"/>
      <c r="T81" s="23"/>
      <c r="U81" s="23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0"/>
      <c r="AI81" s="23"/>
      <c r="AJ81" s="23"/>
      <c r="AK81" s="21"/>
      <c r="AL81" s="198"/>
      <c r="AM81" s="23"/>
      <c r="AN81" s="23"/>
      <c r="AO81" s="21"/>
      <c r="AP81" s="21"/>
      <c r="AQ81" s="21"/>
      <c r="AR81" s="21"/>
      <c r="AS81" s="21"/>
      <c r="AT81" s="198"/>
      <c r="AU81" s="23"/>
      <c r="AV81" s="21"/>
      <c r="AW81" s="21"/>
      <c r="AX81" s="21"/>
      <c r="AY81" s="21"/>
      <c r="AZ81" s="21"/>
      <c r="BA81" s="21"/>
      <c r="BB81" s="21"/>
      <c r="BC81" s="21"/>
      <c r="BD81" s="198"/>
      <c r="BE81" s="21"/>
      <c r="BF81" s="20"/>
      <c r="BG81" s="21"/>
      <c r="BH81" s="21"/>
      <c r="BI81" s="23"/>
      <c r="BJ81" s="20"/>
      <c r="BK81" s="20"/>
      <c r="BL81" s="23"/>
      <c r="BM81" s="21"/>
      <c r="BN81" s="181"/>
      <c r="BO81" s="24"/>
      <c r="BP81" s="21"/>
      <c r="BQ81" s="21"/>
      <c r="BR81" s="23"/>
      <c r="BS81" s="23"/>
      <c r="BT81" s="24"/>
      <c r="BU81" s="25"/>
    </row>
    <row r="82" spans="1:73" s="22" customFormat="1" ht="124.5" customHeight="1" x14ac:dyDescent="0.25">
      <c r="A82" s="17"/>
      <c r="B82" s="18"/>
      <c r="C82" s="18"/>
      <c r="D82" s="19"/>
      <c r="E82" s="19"/>
      <c r="F82" s="20"/>
      <c r="G82" s="18"/>
      <c r="H82" s="18"/>
      <c r="I82" s="18"/>
      <c r="J82" s="18"/>
      <c r="K82" s="18"/>
      <c r="L82" s="20"/>
      <c r="M82" s="20"/>
      <c r="N82" s="20"/>
      <c r="O82" s="23"/>
      <c r="P82" s="23"/>
      <c r="Q82" s="23"/>
      <c r="R82" s="23"/>
      <c r="S82" s="23"/>
      <c r="T82" s="23"/>
      <c r="U82" s="23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0"/>
      <c r="AI82" s="23"/>
      <c r="AJ82" s="23"/>
      <c r="AK82" s="21"/>
      <c r="AL82" s="198"/>
      <c r="AM82" s="20"/>
      <c r="AN82" s="20"/>
      <c r="AO82" s="21"/>
      <c r="AP82" s="21"/>
      <c r="AQ82" s="21"/>
      <c r="AR82" s="21"/>
      <c r="AS82" s="21"/>
      <c r="AT82" s="198"/>
      <c r="AU82" s="20"/>
      <c r="AV82" s="21"/>
      <c r="AW82" s="21"/>
      <c r="AX82" s="21"/>
      <c r="AY82" s="21"/>
      <c r="AZ82" s="21"/>
      <c r="BA82" s="21"/>
      <c r="BB82" s="21"/>
      <c r="BC82" s="21"/>
      <c r="BD82" s="198"/>
      <c r="BE82" s="21"/>
      <c r="BF82" s="21"/>
      <c r="BG82" s="20"/>
      <c r="BH82" s="20"/>
      <c r="BI82" s="23"/>
      <c r="BJ82" s="20"/>
      <c r="BK82" s="20"/>
      <c r="BL82" s="23"/>
      <c r="BM82" s="21"/>
      <c r="BN82" s="181"/>
      <c r="BO82" s="24"/>
      <c r="BP82" s="21"/>
      <c r="BQ82" s="21"/>
      <c r="BR82" s="23"/>
      <c r="BS82" s="23"/>
      <c r="BT82" s="24"/>
      <c r="BU82" s="25"/>
    </row>
    <row r="83" spans="1:73" s="22" customFormat="1" ht="124.5" customHeight="1" x14ac:dyDescent="0.25">
      <c r="A83" s="17"/>
      <c r="B83" s="18"/>
      <c r="C83" s="18"/>
      <c r="D83" s="19"/>
      <c r="E83" s="19"/>
      <c r="F83" s="20"/>
      <c r="G83" s="18"/>
      <c r="H83" s="18"/>
      <c r="I83" s="18"/>
      <c r="J83" s="18"/>
      <c r="K83" s="18"/>
      <c r="L83" s="20"/>
      <c r="M83" s="20"/>
      <c r="N83" s="20"/>
      <c r="O83" s="23"/>
      <c r="P83" s="23"/>
      <c r="Q83" s="23"/>
      <c r="R83" s="23"/>
      <c r="S83" s="23"/>
      <c r="T83" s="23"/>
      <c r="U83" s="23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0"/>
      <c r="AI83" s="23"/>
      <c r="AJ83" s="23"/>
      <c r="AK83" s="21"/>
      <c r="AL83" s="198"/>
      <c r="AM83" s="20"/>
      <c r="AN83" s="20"/>
      <c r="AO83" s="21"/>
      <c r="AP83" s="21"/>
      <c r="AQ83" s="21"/>
      <c r="AR83" s="21"/>
      <c r="AS83" s="21"/>
      <c r="AT83" s="198"/>
      <c r="AU83" s="20"/>
      <c r="AV83" s="21"/>
      <c r="AW83" s="21"/>
      <c r="AX83" s="21"/>
      <c r="AY83" s="21"/>
      <c r="AZ83" s="21"/>
      <c r="BA83" s="21"/>
      <c r="BB83" s="21"/>
      <c r="BC83" s="21"/>
      <c r="BD83" s="198"/>
      <c r="BE83" s="21"/>
      <c r="BF83" s="21"/>
      <c r="BG83" s="20"/>
      <c r="BH83" s="20"/>
      <c r="BI83" s="23"/>
      <c r="BJ83" s="20"/>
      <c r="BK83" s="20"/>
      <c r="BL83" s="23"/>
      <c r="BM83" s="21"/>
      <c r="BN83" s="181"/>
      <c r="BO83" s="24"/>
      <c r="BP83" s="21"/>
      <c r="BQ83" s="21"/>
      <c r="BR83" s="23"/>
      <c r="BS83" s="23"/>
      <c r="BT83" s="24"/>
      <c r="BU83" s="25"/>
    </row>
    <row r="84" spans="1:73" s="22" customFormat="1" ht="124.5" customHeight="1" x14ac:dyDescent="0.25">
      <c r="A84" s="17"/>
      <c r="B84" s="18"/>
      <c r="C84" s="18"/>
      <c r="D84" s="19"/>
      <c r="E84" s="19"/>
      <c r="F84" s="20"/>
      <c r="G84" s="18"/>
      <c r="H84" s="18"/>
      <c r="I84" s="18"/>
      <c r="J84" s="18"/>
      <c r="K84" s="18"/>
      <c r="L84" s="20"/>
      <c r="M84" s="20"/>
      <c r="N84" s="20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0"/>
      <c r="AI84" s="23"/>
      <c r="AJ84" s="23"/>
      <c r="AK84" s="21"/>
      <c r="AL84" s="198"/>
      <c r="AM84" s="20"/>
      <c r="AN84" s="20"/>
      <c r="AO84" s="21"/>
      <c r="AP84" s="21"/>
      <c r="AQ84" s="21"/>
      <c r="AR84" s="21"/>
      <c r="AS84" s="21"/>
      <c r="AT84" s="198"/>
      <c r="AU84" s="20"/>
      <c r="AV84" s="21"/>
      <c r="AW84" s="21"/>
      <c r="AX84" s="21"/>
      <c r="AY84" s="21"/>
      <c r="AZ84" s="21"/>
      <c r="BA84" s="21"/>
      <c r="BB84" s="21"/>
      <c r="BC84" s="21"/>
      <c r="BD84" s="198"/>
      <c r="BE84" s="21"/>
      <c r="BF84" s="21"/>
      <c r="BG84" s="20"/>
      <c r="BH84" s="20"/>
      <c r="BI84" s="23"/>
      <c r="BJ84" s="20"/>
      <c r="BK84" s="20"/>
      <c r="BL84" s="23"/>
      <c r="BM84" s="21"/>
      <c r="BN84" s="181"/>
      <c r="BO84" s="24"/>
      <c r="BP84" s="21"/>
      <c r="BQ84" s="21"/>
      <c r="BR84" s="23"/>
      <c r="BS84" s="23"/>
      <c r="BT84" s="24"/>
      <c r="BU84" s="25"/>
    </row>
    <row r="85" spans="1:73" s="22" customFormat="1" ht="124.5" customHeight="1" x14ac:dyDescent="0.25">
      <c r="A85" s="17"/>
      <c r="B85" s="18"/>
      <c r="C85" s="18"/>
      <c r="D85" s="19"/>
      <c r="E85" s="19"/>
      <c r="F85" s="20"/>
      <c r="G85" s="18"/>
      <c r="H85" s="18"/>
      <c r="I85" s="18"/>
      <c r="J85" s="18"/>
      <c r="K85" s="18"/>
      <c r="L85" s="20"/>
      <c r="M85" s="20"/>
      <c r="N85" s="20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0"/>
      <c r="AI85" s="23"/>
      <c r="AJ85" s="23"/>
      <c r="AK85" s="21"/>
      <c r="AL85" s="198"/>
      <c r="AM85" s="20"/>
      <c r="AN85" s="20"/>
      <c r="AO85" s="21"/>
      <c r="AP85" s="21"/>
      <c r="AQ85" s="21"/>
      <c r="AR85" s="21"/>
      <c r="AS85" s="21"/>
      <c r="AT85" s="198"/>
      <c r="AU85" s="20"/>
      <c r="AV85" s="21"/>
      <c r="AW85" s="21"/>
      <c r="AX85" s="21"/>
      <c r="AY85" s="21"/>
      <c r="AZ85" s="21"/>
      <c r="BA85" s="21"/>
      <c r="BB85" s="21"/>
      <c r="BC85" s="21"/>
      <c r="BD85" s="198"/>
      <c r="BE85" s="21"/>
      <c r="BF85" s="21"/>
      <c r="BG85" s="20"/>
      <c r="BH85" s="20"/>
      <c r="BI85" s="23"/>
      <c r="BJ85" s="20"/>
      <c r="BK85" s="20"/>
      <c r="BL85" s="23"/>
      <c r="BM85" s="21"/>
      <c r="BN85" s="181"/>
      <c r="BO85" s="24"/>
      <c r="BP85" s="21"/>
      <c r="BQ85" s="21"/>
      <c r="BR85" s="23"/>
      <c r="BS85" s="23"/>
      <c r="BT85" s="24"/>
      <c r="BU85" s="25"/>
    </row>
    <row r="86" spans="1:73" s="22" customFormat="1" ht="124.5" customHeight="1" x14ac:dyDescent="0.25">
      <c r="A86" s="17"/>
      <c r="B86" s="18"/>
      <c r="C86" s="18"/>
      <c r="D86" s="19"/>
      <c r="E86" s="19"/>
      <c r="F86" s="20"/>
      <c r="G86" s="18"/>
      <c r="H86" s="18"/>
      <c r="I86" s="18"/>
      <c r="J86" s="18"/>
      <c r="K86" s="18"/>
      <c r="L86" s="20"/>
      <c r="M86" s="20"/>
      <c r="N86" s="20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0"/>
      <c r="AI86" s="23"/>
      <c r="AJ86" s="23"/>
      <c r="AK86" s="21"/>
      <c r="AL86" s="198"/>
      <c r="AM86" s="20"/>
      <c r="AN86" s="20"/>
      <c r="AO86" s="21"/>
      <c r="AP86" s="21"/>
      <c r="AQ86" s="21"/>
      <c r="AR86" s="21"/>
      <c r="AS86" s="21"/>
      <c r="AT86" s="198"/>
      <c r="AU86" s="20"/>
      <c r="AV86" s="21"/>
      <c r="AW86" s="21"/>
      <c r="AX86" s="21"/>
      <c r="AY86" s="21"/>
      <c r="AZ86" s="21"/>
      <c r="BA86" s="21"/>
      <c r="BB86" s="21"/>
      <c r="BC86" s="21"/>
      <c r="BD86" s="198"/>
      <c r="BE86" s="21"/>
      <c r="BF86" s="21"/>
      <c r="BG86" s="20"/>
      <c r="BH86" s="20"/>
      <c r="BI86" s="23"/>
      <c r="BJ86" s="20"/>
      <c r="BK86" s="20"/>
      <c r="BL86" s="23"/>
      <c r="BM86" s="21"/>
      <c r="BN86" s="181"/>
      <c r="BO86" s="24"/>
      <c r="BP86" s="21"/>
      <c r="BQ86" s="21"/>
      <c r="BR86" s="23"/>
      <c r="BS86" s="23"/>
      <c r="BT86" s="24"/>
      <c r="BU86" s="25"/>
    </row>
    <row r="87" spans="1:73" s="22" customFormat="1" ht="409.5" customHeight="1" x14ac:dyDescent="0.25">
      <c r="A87" s="17"/>
      <c r="B87" s="18"/>
      <c r="C87" s="18"/>
      <c r="D87" s="19"/>
      <c r="E87" s="19"/>
      <c r="F87" s="20"/>
      <c r="G87" s="18"/>
      <c r="H87" s="18"/>
      <c r="I87" s="18"/>
      <c r="J87" s="18"/>
      <c r="K87" s="18"/>
      <c r="L87" s="20"/>
      <c r="M87" s="20"/>
      <c r="N87" s="20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0"/>
      <c r="AI87" s="23"/>
      <c r="AJ87" s="23"/>
      <c r="AK87" s="21"/>
      <c r="AL87" s="198"/>
      <c r="AM87" s="20"/>
      <c r="AN87" s="20"/>
      <c r="AO87" s="21"/>
      <c r="AP87" s="21"/>
      <c r="AQ87" s="21"/>
      <c r="AR87" s="21"/>
      <c r="AS87" s="21"/>
      <c r="AT87" s="198"/>
      <c r="AU87" s="20"/>
      <c r="AV87" s="21"/>
      <c r="AW87" s="21"/>
      <c r="AX87" s="21"/>
      <c r="AY87" s="21"/>
      <c r="AZ87" s="21"/>
      <c r="BA87" s="21"/>
      <c r="BB87" s="21"/>
      <c r="BC87" s="21"/>
      <c r="BD87" s="198"/>
      <c r="BE87" s="23"/>
      <c r="BF87" s="23"/>
      <c r="BG87" s="20"/>
      <c r="BH87" s="20"/>
      <c r="BI87" s="23"/>
      <c r="BJ87" s="20"/>
      <c r="BK87" s="20"/>
      <c r="BL87" s="23"/>
      <c r="BM87" s="21"/>
      <c r="BN87" s="181"/>
      <c r="BO87" s="24"/>
      <c r="BP87" s="21"/>
      <c r="BQ87" s="21"/>
      <c r="BR87" s="23"/>
      <c r="BS87" s="23"/>
      <c r="BT87" s="24"/>
      <c r="BU87" s="25"/>
    </row>
    <row r="88" spans="1:73" s="22" customFormat="1" ht="237" customHeight="1" x14ac:dyDescent="0.25">
      <c r="A88" s="17"/>
      <c r="B88" s="18"/>
      <c r="C88" s="18"/>
      <c r="D88" s="19"/>
      <c r="E88" s="19"/>
      <c r="F88" s="20"/>
      <c r="G88" s="18"/>
      <c r="H88" s="18"/>
      <c r="I88" s="18"/>
      <c r="J88" s="18"/>
      <c r="K88" s="18"/>
      <c r="L88" s="20"/>
      <c r="M88" s="20"/>
      <c r="N88" s="20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198"/>
      <c r="BE88" s="21"/>
      <c r="BF88" s="20"/>
      <c r="BG88" s="20"/>
      <c r="BH88" s="20"/>
      <c r="BI88" s="23"/>
      <c r="BJ88" s="20"/>
      <c r="BK88" s="21"/>
      <c r="BL88" s="20"/>
      <c r="BM88" s="21"/>
      <c r="BN88" s="181"/>
      <c r="BO88" s="24"/>
      <c r="BP88" s="21"/>
      <c r="BQ88" s="21"/>
      <c r="BR88" s="23"/>
      <c r="BS88" s="23"/>
      <c r="BT88" s="24"/>
      <c r="BU88" s="25"/>
    </row>
    <row r="89" spans="1:73" s="22" customFormat="1" ht="139.5" customHeight="1" x14ac:dyDescent="0.25">
      <c r="A89" s="17"/>
      <c r="B89" s="18"/>
      <c r="C89" s="18"/>
      <c r="D89" s="19"/>
      <c r="E89" s="19"/>
      <c r="F89" s="20"/>
      <c r="G89" s="18"/>
      <c r="H89" s="18"/>
      <c r="I89" s="18"/>
      <c r="J89" s="18"/>
      <c r="K89" s="18"/>
      <c r="L89" s="20"/>
      <c r="M89" s="20"/>
      <c r="N89" s="20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198"/>
      <c r="BE89" s="23"/>
      <c r="BF89" s="23"/>
      <c r="BG89" s="20"/>
      <c r="BH89" s="20"/>
      <c r="BI89" s="23"/>
      <c r="BJ89" s="20"/>
      <c r="BK89" s="21"/>
      <c r="BL89" s="20"/>
      <c r="BM89" s="21"/>
      <c r="BN89" s="181"/>
      <c r="BO89" s="24"/>
      <c r="BP89" s="21"/>
      <c r="BQ89" s="21"/>
      <c r="BR89" s="23"/>
      <c r="BS89" s="23"/>
      <c r="BT89" s="24"/>
      <c r="BU89" s="25"/>
    </row>
    <row r="90" spans="1:73" s="22" customFormat="1" ht="237" customHeight="1" x14ac:dyDescent="0.25">
      <c r="A90" s="17"/>
      <c r="B90" s="18"/>
      <c r="C90" s="18"/>
      <c r="D90" s="19"/>
      <c r="E90" s="19"/>
      <c r="F90" s="20"/>
      <c r="G90" s="18"/>
      <c r="H90" s="18"/>
      <c r="I90" s="18"/>
      <c r="J90" s="18"/>
      <c r="K90" s="18"/>
      <c r="L90" s="20"/>
      <c r="M90" s="20"/>
      <c r="N90" s="20"/>
      <c r="O90" s="23"/>
      <c r="P90" s="23"/>
      <c r="Q90" s="23"/>
      <c r="R90" s="23"/>
      <c r="S90" s="23"/>
      <c r="T90" s="23"/>
      <c r="U90" s="23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0"/>
      <c r="AI90" s="23"/>
      <c r="AJ90" s="23"/>
      <c r="AK90" s="21"/>
      <c r="AL90" s="198"/>
      <c r="AM90" s="23"/>
      <c r="AN90" s="23"/>
      <c r="AO90" s="21"/>
      <c r="AP90" s="21"/>
      <c r="AQ90" s="21"/>
      <c r="AR90" s="21"/>
      <c r="AS90" s="21"/>
      <c r="AT90" s="198"/>
      <c r="AU90" s="23"/>
      <c r="AV90" s="21"/>
      <c r="AW90" s="21"/>
      <c r="AX90" s="21"/>
      <c r="AY90" s="21"/>
      <c r="AZ90" s="21"/>
      <c r="BA90" s="21"/>
      <c r="BB90" s="21"/>
      <c r="BC90" s="21"/>
      <c r="BD90" s="198"/>
      <c r="BE90" s="23"/>
      <c r="BF90" s="20"/>
      <c r="BG90" s="21"/>
      <c r="BH90" s="20"/>
      <c r="BI90" s="23"/>
      <c r="BJ90" s="20"/>
      <c r="BK90" s="20"/>
      <c r="BL90" s="23"/>
      <c r="BM90" s="21"/>
      <c r="BN90" s="181"/>
      <c r="BO90" s="24"/>
      <c r="BP90" s="21"/>
      <c r="BQ90" s="21"/>
      <c r="BR90" s="23"/>
      <c r="BS90" s="23"/>
      <c r="BT90" s="24"/>
      <c r="BU90" s="25"/>
    </row>
    <row r="91" spans="1:73" s="22" customFormat="1" ht="122.25" customHeight="1" x14ac:dyDescent="0.25">
      <c r="A91" s="17"/>
      <c r="B91" s="18"/>
      <c r="C91" s="18"/>
      <c r="D91" s="19"/>
      <c r="E91" s="19"/>
      <c r="F91" s="20"/>
      <c r="G91" s="18"/>
      <c r="H91" s="18"/>
      <c r="I91" s="18"/>
      <c r="J91" s="18"/>
      <c r="K91" s="18"/>
      <c r="L91" s="20"/>
      <c r="M91" s="20"/>
      <c r="N91" s="20"/>
      <c r="O91" s="23"/>
      <c r="P91" s="23"/>
      <c r="Q91" s="23"/>
      <c r="R91" s="23"/>
      <c r="S91" s="23"/>
      <c r="T91" s="23"/>
      <c r="U91" s="23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198"/>
      <c r="BE91" s="23"/>
      <c r="BF91" s="23"/>
      <c r="BG91" s="20"/>
      <c r="BH91" s="20"/>
      <c r="BI91" s="23"/>
      <c r="BJ91" s="20"/>
      <c r="BK91" s="20"/>
      <c r="BL91" s="23"/>
      <c r="BM91" s="21"/>
      <c r="BN91" s="181"/>
      <c r="BO91" s="24"/>
      <c r="BP91" s="21"/>
      <c r="BQ91" s="21"/>
      <c r="BR91" s="23"/>
      <c r="BS91" s="23"/>
      <c r="BT91" s="24"/>
      <c r="BU91" s="25"/>
    </row>
    <row r="92" spans="1:73" s="22" customFormat="1" ht="122.25" customHeight="1" x14ac:dyDescent="0.25">
      <c r="A92" s="17"/>
      <c r="B92" s="18"/>
      <c r="C92" s="18"/>
      <c r="D92" s="19"/>
      <c r="E92" s="19"/>
      <c r="F92" s="20"/>
      <c r="G92" s="18"/>
      <c r="H92" s="18"/>
      <c r="I92" s="18"/>
      <c r="J92" s="18"/>
      <c r="K92" s="18"/>
      <c r="L92" s="20"/>
      <c r="M92" s="20"/>
      <c r="N92" s="20"/>
      <c r="O92" s="23"/>
      <c r="P92" s="23"/>
      <c r="Q92" s="23"/>
      <c r="R92" s="23"/>
      <c r="S92" s="23"/>
      <c r="T92" s="23"/>
      <c r="U92" s="23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198"/>
      <c r="BE92" s="23"/>
      <c r="BF92" s="23"/>
      <c r="BG92" s="20"/>
      <c r="BH92" s="20"/>
      <c r="BI92" s="23"/>
      <c r="BJ92" s="20"/>
      <c r="BK92" s="20"/>
      <c r="BL92" s="23"/>
      <c r="BM92" s="21"/>
      <c r="BN92" s="181"/>
      <c r="BO92" s="24"/>
      <c r="BP92" s="21"/>
      <c r="BQ92" s="21"/>
      <c r="BR92" s="23"/>
      <c r="BS92" s="23"/>
      <c r="BT92" s="24"/>
      <c r="BU92" s="25"/>
    </row>
    <row r="93" spans="1:73" s="22" customFormat="1" ht="122.25" customHeight="1" x14ac:dyDescent="0.25">
      <c r="A93" s="17"/>
      <c r="B93" s="18"/>
      <c r="C93" s="18"/>
      <c r="D93" s="19"/>
      <c r="E93" s="19"/>
      <c r="F93" s="20"/>
      <c r="G93" s="18"/>
      <c r="H93" s="18"/>
      <c r="I93" s="18"/>
      <c r="J93" s="18"/>
      <c r="K93" s="18"/>
      <c r="L93" s="20"/>
      <c r="M93" s="20"/>
      <c r="N93" s="20"/>
      <c r="O93" s="23"/>
      <c r="P93" s="23"/>
      <c r="Q93" s="23"/>
      <c r="R93" s="23"/>
      <c r="S93" s="23"/>
      <c r="T93" s="23"/>
      <c r="U93" s="23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198"/>
      <c r="BE93" s="23"/>
      <c r="BF93" s="23"/>
      <c r="BG93" s="20"/>
      <c r="BH93" s="20"/>
      <c r="BI93" s="23"/>
      <c r="BJ93" s="20"/>
      <c r="BK93" s="20"/>
      <c r="BL93" s="23"/>
      <c r="BM93" s="21"/>
      <c r="BN93" s="181"/>
      <c r="BO93" s="24"/>
      <c r="BP93" s="21"/>
      <c r="BQ93" s="21"/>
      <c r="BR93" s="23"/>
      <c r="BS93" s="23"/>
      <c r="BT93" s="24"/>
      <c r="BU93" s="25"/>
    </row>
    <row r="94" spans="1:73" s="22" customFormat="1" ht="122.25" customHeight="1" x14ac:dyDescent="0.25">
      <c r="A94" s="17"/>
      <c r="B94" s="18"/>
      <c r="C94" s="18"/>
      <c r="D94" s="19"/>
      <c r="E94" s="19"/>
      <c r="F94" s="20"/>
      <c r="G94" s="18"/>
      <c r="H94" s="18"/>
      <c r="I94" s="18"/>
      <c r="J94" s="18"/>
      <c r="K94" s="18"/>
      <c r="L94" s="20"/>
      <c r="M94" s="20"/>
      <c r="N94" s="20"/>
      <c r="O94" s="23"/>
      <c r="P94" s="23"/>
      <c r="Q94" s="23"/>
      <c r="R94" s="23"/>
      <c r="S94" s="23"/>
      <c r="T94" s="23"/>
      <c r="U94" s="23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198"/>
      <c r="BE94" s="23"/>
      <c r="BF94" s="23"/>
      <c r="BG94" s="20"/>
      <c r="BH94" s="20"/>
      <c r="BI94" s="23"/>
      <c r="BJ94" s="20"/>
      <c r="BK94" s="20"/>
      <c r="BL94" s="23"/>
      <c r="BM94" s="21"/>
      <c r="BN94" s="181"/>
      <c r="BO94" s="24"/>
      <c r="BP94" s="21"/>
      <c r="BQ94" s="21"/>
      <c r="BR94" s="23"/>
      <c r="BS94" s="23"/>
      <c r="BT94" s="24"/>
      <c r="BU94" s="25"/>
    </row>
    <row r="95" spans="1:73" s="22" customFormat="1" ht="122.25" customHeight="1" x14ac:dyDescent="0.25">
      <c r="A95" s="17"/>
      <c r="B95" s="18"/>
      <c r="C95" s="18"/>
      <c r="D95" s="19"/>
      <c r="E95" s="19"/>
      <c r="F95" s="20"/>
      <c r="G95" s="18"/>
      <c r="H95" s="18"/>
      <c r="I95" s="18"/>
      <c r="J95" s="18"/>
      <c r="K95" s="18"/>
      <c r="L95" s="20"/>
      <c r="M95" s="20"/>
      <c r="N95" s="20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198"/>
      <c r="BE95" s="23"/>
      <c r="BF95" s="23"/>
      <c r="BG95" s="20"/>
      <c r="BH95" s="20"/>
      <c r="BI95" s="23"/>
      <c r="BJ95" s="20"/>
      <c r="BK95" s="20"/>
      <c r="BL95" s="23"/>
      <c r="BM95" s="21"/>
      <c r="BN95" s="181"/>
      <c r="BO95" s="24"/>
      <c r="BP95" s="21"/>
      <c r="BQ95" s="21"/>
      <c r="BR95" s="23"/>
      <c r="BS95" s="23"/>
      <c r="BT95" s="24"/>
      <c r="BU95" s="25"/>
    </row>
    <row r="96" spans="1:73" s="22" customFormat="1" ht="255" customHeight="1" x14ac:dyDescent="0.25">
      <c r="A96" s="17"/>
      <c r="B96" s="18"/>
      <c r="C96" s="18"/>
      <c r="D96" s="19"/>
      <c r="E96" s="19"/>
      <c r="F96" s="20"/>
      <c r="G96" s="18"/>
      <c r="H96" s="18"/>
      <c r="I96" s="18"/>
      <c r="J96" s="18"/>
      <c r="K96" s="18"/>
      <c r="L96" s="20"/>
      <c r="M96" s="20"/>
      <c r="N96" s="20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198"/>
      <c r="BE96" s="21"/>
      <c r="BF96" s="21"/>
      <c r="BG96" s="20"/>
      <c r="BH96" s="20"/>
      <c r="BI96" s="23"/>
      <c r="BJ96" s="20"/>
      <c r="BK96" s="20"/>
      <c r="BL96" s="23"/>
      <c r="BM96" s="21"/>
      <c r="BN96" s="181"/>
      <c r="BO96" s="24"/>
      <c r="BP96" s="21"/>
      <c r="BQ96" s="21"/>
      <c r="BR96" s="23"/>
      <c r="BS96" s="23"/>
      <c r="BT96" s="24"/>
      <c r="BU96" s="25"/>
    </row>
    <row r="97" spans="1:73" s="22" customFormat="1" ht="155.25" customHeight="1" x14ac:dyDescent="0.25">
      <c r="A97" s="17"/>
      <c r="B97" s="18"/>
      <c r="C97" s="18"/>
      <c r="D97" s="19"/>
      <c r="E97" s="19"/>
      <c r="F97" s="20"/>
      <c r="G97" s="18"/>
      <c r="H97" s="18"/>
      <c r="I97" s="18"/>
      <c r="J97" s="18"/>
      <c r="K97" s="18"/>
      <c r="L97" s="20"/>
      <c r="M97" s="20"/>
      <c r="N97" s="20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198"/>
      <c r="BE97" s="23"/>
      <c r="BF97" s="23"/>
      <c r="BG97" s="20"/>
      <c r="BH97" s="20"/>
      <c r="BI97" s="23"/>
      <c r="BJ97" s="20"/>
      <c r="BK97" s="20"/>
      <c r="BL97" s="23"/>
      <c r="BM97" s="21"/>
      <c r="BN97" s="181"/>
      <c r="BO97" s="24"/>
      <c r="BP97" s="21"/>
      <c r="BQ97" s="21"/>
      <c r="BR97" s="23"/>
      <c r="BS97" s="23"/>
      <c r="BT97" s="24"/>
      <c r="BU97" s="25"/>
    </row>
    <row r="98" spans="1:73" s="22" customFormat="1" ht="255" customHeight="1" x14ac:dyDescent="0.25">
      <c r="A98" s="17"/>
      <c r="B98" s="18"/>
      <c r="C98" s="18"/>
      <c r="D98" s="19"/>
      <c r="E98" s="19"/>
      <c r="F98" s="20"/>
      <c r="G98" s="18"/>
      <c r="H98" s="18"/>
      <c r="I98" s="18"/>
      <c r="J98" s="18"/>
      <c r="K98" s="18"/>
      <c r="L98" s="20"/>
      <c r="M98" s="20"/>
      <c r="N98" s="20"/>
      <c r="O98" s="20"/>
      <c r="P98" s="20"/>
      <c r="Q98" s="21"/>
      <c r="R98" s="21"/>
      <c r="S98" s="21"/>
      <c r="T98" s="21"/>
      <c r="U98" s="20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0"/>
      <c r="BC98" s="21"/>
      <c r="BD98" s="198"/>
      <c r="BE98" s="21"/>
      <c r="BF98" s="21"/>
      <c r="BG98" s="20"/>
      <c r="BH98" s="20"/>
      <c r="BI98" s="23"/>
      <c r="BJ98" s="20"/>
      <c r="BK98" s="20"/>
      <c r="BL98" s="23"/>
      <c r="BM98" s="21"/>
      <c r="BN98" s="181"/>
      <c r="BO98" s="24"/>
      <c r="BP98" s="21"/>
      <c r="BQ98" s="21"/>
      <c r="BR98" s="23"/>
      <c r="BS98" s="23"/>
      <c r="BT98" s="24"/>
      <c r="BU98" s="25"/>
    </row>
    <row r="99" spans="1:73" s="22" customFormat="1" ht="162.75" customHeight="1" x14ac:dyDescent="0.25">
      <c r="A99" s="17"/>
      <c r="B99" s="18"/>
      <c r="C99" s="18"/>
      <c r="D99" s="19"/>
      <c r="E99" s="19"/>
      <c r="F99" s="20"/>
      <c r="G99" s="18"/>
      <c r="H99" s="18"/>
      <c r="I99" s="18"/>
      <c r="J99" s="18"/>
      <c r="K99" s="18"/>
      <c r="L99" s="20"/>
      <c r="M99" s="20"/>
      <c r="N99" s="20"/>
      <c r="O99" s="20"/>
      <c r="P99" s="20"/>
      <c r="Q99" s="20"/>
      <c r="R99" s="20"/>
      <c r="S99" s="20"/>
      <c r="T99" s="20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198"/>
      <c r="BE99" s="23"/>
      <c r="BF99" s="23"/>
      <c r="BG99" s="20"/>
      <c r="BH99" s="20"/>
      <c r="BI99" s="23"/>
      <c r="BJ99" s="20"/>
      <c r="BK99" s="20"/>
      <c r="BL99" s="23"/>
      <c r="BM99" s="21"/>
      <c r="BN99" s="181"/>
      <c r="BO99" s="24"/>
      <c r="BP99" s="21"/>
      <c r="BQ99" s="21"/>
      <c r="BR99" s="23"/>
      <c r="BS99" s="23"/>
      <c r="BT99" s="24"/>
      <c r="BU99" s="25"/>
    </row>
    <row r="100" spans="1:73" s="22" customFormat="1" ht="162.75" customHeight="1" x14ac:dyDescent="0.25">
      <c r="A100" s="17"/>
      <c r="B100" s="18"/>
      <c r="C100" s="18"/>
      <c r="D100" s="19"/>
      <c r="E100" s="19"/>
      <c r="F100" s="20"/>
      <c r="G100" s="18"/>
      <c r="H100" s="18"/>
      <c r="I100" s="18"/>
      <c r="J100" s="18"/>
      <c r="K100" s="18"/>
      <c r="L100" s="20"/>
      <c r="M100" s="20"/>
      <c r="N100" s="20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198"/>
      <c r="BE100" s="23"/>
      <c r="BF100" s="23"/>
      <c r="BG100" s="20"/>
      <c r="BH100" s="20"/>
      <c r="BI100" s="23"/>
      <c r="BJ100" s="20"/>
      <c r="BK100" s="20"/>
      <c r="BL100" s="23"/>
      <c r="BM100" s="21"/>
      <c r="BN100" s="181"/>
      <c r="BO100" s="24"/>
      <c r="BP100" s="21"/>
      <c r="BQ100" s="21"/>
      <c r="BR100" s="23"/>
      <c r="BS100" s="23"/>
      <c r="BT100" s="24"/>
      <c r="BU100" s="25"/>
    </row>
    <row r="101" spans="1:73" s="22" customFormat="1" ht="294.75" customHeight="1" x14ac:dyDescent="0.25">
      <c r="A101" s="17"/>
      <c r="B101" s="18"/>
      <c r="C101" s="18"/>
      <c r="D101" s="19"/>
      <c r="E101" s="19"/>
      <c r="F101" s="20"/>
      <c r="G101" s="18"/>
      <c r="H101" s="18"/>
      <c r="I101" s="18"/>
      <c r="J101" s="18"/>
      <c r="K101" s="18"/>
      <c r="L101" s="20"/>
      <c r="M101" s="20"/>
      <c r="N101" s="20"/>
      <c r="O101" s="23"/>
      <c r="P101" s="23"/>
      <c r="Q101" s="23"/>
      <c r="R101" s="23"/>
      <c r="S101" s="23"/>
      <c r="T101" s="23"/>
      <c r="U101" s="23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0"/>
      <c r="AI101" s="23"/>
      <c r="AJ101" s="23"/>
      <c r="AK101" s="21"/>
      <c r="AL101" s="198"/>
      <c r="AM101" s="23"/>
      <c r="AN101" s="23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198"/>
      <c r="BE101" s="23"/>
      <c r="BF101" s="23"/>
      <c r="BG101" s="20"/>
      <c r="BH101" s="20"/>
      <c r="BI101" s="23"/>
      <c r="BJ101" s="20"/>
      <c r="BK101" s="20"/>
      <c r="BL101" s="23"/>
      <c r="BM101" s="21"/>
      <c r="BN101" s="181"/>
      <c r="BO101" s="24"/>
      <c r="BP101" s="21"/>
      <c r="BQ101" s="21"/>
      <c r="BR101" s="23"/>
      <c r="BS101" s="23"/>
      <c r="BT101" s="24"/>
      <c r="BU101" s="25"/>
    </row>
    <row r="102" spans="1:73" s="22" customFormat="1" ht="142.5" customHeight="1" x14ac:dyDescent="0.25">
      <c r="A102" s="17"/>
      <c r="B102" s="18"/>
      <c r="C102" s="18"/>
      <c r="D102" s="19"/>
      <c r="E102" s="19"/>
      <c r="F102" s="20"/>
      <c r="G102" s="18"/>
      <c r="H102" s="18"/>
      <c r="I102" s="18"/>
      <c r="J102" s="18"/>
      <c r="K102" s="18"/>
      <c r="L102" s="20"/>
      <c r="M102" s="20"/>
      <c r="N102" s="20"/>
      <c r="O102" s="23"/>
      <c r="P102" s="20"/>
      <c r="Q102" s="23"/>
      <c r="R102" s="23"/>
      <c r="S102" s="23"/>
      <c r="T102" s="23"/>
      <c r="U102" s="23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198"/>
      <c r="BE102" s="23"/>
      <c r="BF102" s="23"/>
      <c r="BG102" s="20"/>
      <c r="BH102" s="20"/>
      <c r="BI102" s="23"/>
      <c r="BJ102" s="20"/>
      <c r="BK102" s="20"/>
      <c r="BL102" s="23"/>
      <c r="BM102" s="21"/>
      <c r="BN102" s="181"/>
      <c r="BO102" s="24"/>
      <c r="BP102" s="21"/>
      <c r="BQ102" s="21"/>
      <c r="BR102" s="23"/>
      <c r="BS102" s="23"/>
      <c r="BT102" s="24"/>
      <c r="BU102" s="25"/>
    </row>
    <row r="103" spans="1:73" s="22" customFormat="1" ht="142.5" customHeight="1" x14ac:dyDescent="0.25">
      <c r="A103" s="17"/>
      <c r="B103" s="18"/>
      <c r="C103" s="18"/>
      <c r="D103" s="19"/>
      <c r="E103" s="19"/>
      <c r="F103" s="20"/>
      <c r="G103" s="18"/>
      <c r="H103" s="18"/>
      <c r="I103" s="18"/>
      <c r="J103" s="18"/>
      <c r="K103" s="18"/>
      <c r="L103" s="20"/>
      <c r="M103" s="20"/>
      <c r="N103" s="20"/>
      <c r="O103" s="23"/>
      <c r="P103" s="23"/>
      <c r="Q103" s="23"/>
      <c r="R103" s="23"/>
      <c r="S103" s="23"/>
      <c r="T103" s="23"/>
      <c r="U103" s="23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198"/>
      <c r="BE103" s="23"/>
      <c r="BF103" s="23"/>
      <c r="BG103" s="20"/>
      <c r="BH103" s="20"/>
      <c r="BI103" s="23"/>
      <c r="BJ103" s="20"/>
      <c r="BK103" s="20"/>
      <c r="BL103" s="23"/>
      <c r="BM103" s="21"/>
      <c r="BN103" s="181"/>
      <c r="BO103" s="24"/>
      <c r="BP103" s="21"/>
      <c r="BQ103" s="21"/>
      <c r="BR103" s="23"/>
      <c r="BS103" s="23"/>
      <c r="BT103" s="24"/>
      <c r="BU103" s="25"/>
    </row>
    <row r="104" spans="1:73" s="22" customFormat="1" ht="187.5" customHeight="1" x14ac:dyDescent="0.25">
      <c r="A104" s="17"/>
      <c r="B104" s="18"/>
      <c r="C104" s="18"/>
      <c r="D104" s="19"/>
      <c r="E104" s="19"/>
      <c r="F104" s="20"/>
      <c r="G104" s="18"/>
      <c r="H104" s="18"/>
      <c r="I104" s="18"/>
      <c r="J104" s="18"/>
      <c r="K104" s="18"/>
      <c r="L104" s="20"/>
      <c r="M104" s="20"/>
      <c r="N104" s="20"/>
      <c r="O104" s="23"/>
      <c r="P104" s="23"/>
      <c r="Q104" s="23"/>
      <c r="R104" s="23"/>
      <c r="S104" s="23"/>
      <c r="T104" s="23"/>
      <c r="U104" s="23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0"/>
      <c r="AQ104" s="23"/>
      <c r="AR104" s="20"/>
      <c r="AS104" s="21"/>
      <c r="AT104" s="21"/>
      <c r="AU104" s="21"/>
      <c r="AV104" s="21"/>
      <c r="AW104" s="21"/>
      <c r="AX104" s="21"/>
      <c r="AY104" s="21"/>
      <c r="AZ104" s="21"/>
      <c r="BA104" s="21"/>
      <c r="BB104" s="20"/>
      <c r="BC104" s="23"/>
      <c r="BD104" s="20"/>
      <c r="BE104" s="23"/>
      <c r="BF104" s="20"/>
      <c r="BG104" s="20"/>
      <c r="BH104" s="20"/>
      <c r="BI104" s="23"/>
      <c r="BJ104" s="20"/>
      <c r="BK104" s="20"/>
      <c r="BL104" s="23"/>
      <c r="BM104" s="21"/>
      <c r="BN104" s="181"/>
      <c r="BO104" s="24"/>
      <c r="BP104" s="21"/>
      <c r="BQ104" s="21"/>
      <c r="BR104" s="23"/>
      <c r="BS104" s="23"/>
      <c r="BT104" s="24"/>
      <c r="BU104" s="25"/>
    </row>
    <row r="105" spans="1:73" s="22" customFormat="1" ht="187.5" customHeight="1" x14ac:dyDescent="0.25">
      <c r="A105" s="17"/>
      <c r="B105" s="18"/>
      <c r="C105" s="18"/>
      <c r="D105" s="19"/>
      <c r="E105" s="19"/>
      <c r="F105" s="20"/>
      <c r="G105" s="18"/>
      <c r="H105" s="18"/>
      <c r="I105" s="18"/>
      <c r="J105" s="18"/>
      <c r="K105" s="18"/>
      <c r="L105" s="20"/>
      <c r="M105" s="20"/>
      <c r="N105" s="20"/>
      <c r="O105" s="23"/>
      <c r="P105" s="23"/>
      <c r="Q105" s="23"/>
      <c r="R105" s="23"/>
      <c r="S105" s="23"/>
      <c r="T105" s="23"/>
      <c r="U105" s="23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0"/>
      <c r="BC105" s="20"/>
      <c r="BD105" s="198"/>
      <c r="BE105" s="182"/>
      <c r="BF105" s="20"/>
      <c r="BG105" s="20"/>
      <c r="BH105" s="20"/>
      <c r="BI105" s="23"/>
      <c r="BJ105" s="20"/>
      <c r="BK105" s="20"/>
      <c r="BL105" s="23"/>
      <c r="BM105" s="21"/>
      <c r="BN105" s="181"/>
      <c r="BO105" s="24"/>
      <c r="BP105" s="21"/>
      <c r="BQ105" s="21"/>
      <c r="BR105" s="23"/>
      <c r="BS105" s="23"/>
      <c r="BT105" s="24"/>
      <c r="BU105" s="25"/>
    </row>
    <row r="106" spans="1:73" s="22" customFormat="1" ht="187.5" customHeight="1" x14ac:dyDescent="0.25">
      <c r="A106" s="17"/>
      <c r="B106" s="18"/>
      <c r="C106" s="18"/>
      <c r="D106" s="19"/>
      <c r="E106" s="19"/>
      <c r="F106" s="20"/>
      <c r="G106" s="18"/>
      <c r="H106" s="18"/>
      <c r="I106" s="18"/>
      <c r="J106" s="18"/>
      <c r="K106" s="18"/>
      <c r="L106" s="20"/>
      <c r="M106" s="20"/>
      <c r="N106" s="20"/>
      <c r="O106" s="20"/>
      <c r="P106" s="20"/>
      <c r="Q106" s="20"/>
      <c r="R106" s="20"/>
      <c r="S106" s="20"/>
      <c r="T106" s="20"/>
      <c r="U106" s="23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0"/>
      <c r="BC106" s="20"/>
      <c r="BD106" s="198"/>
      <c r="BE106" s="182"/>
      <c r="BF106" s="20"/>
      <c r="BG106" s="20"/>
      <c r="BH106" s="20"/>
      <c r="BI106" s="23"/>
      <c r="BJ106" s="20"/>
      <c r="BK106" s="20"/>
      <c r="BL106" s="23"/>
      <c r="BM106" s="21"/>
      <c r="BN106" s="181"/>
      <c r="BO106" s="24"/>
      <c r="BP106" s="21"/>
      <c r="BQ106" s="21"/>
      <c r="BR106" s="23"/>
      <c r="BS106" s="23"/>
      <c r="BT106" s="24"/>
      <c r="BU106" s="25"/>
    </row>
    <row r="107" spans="1:73" s="22" customFormat="1" ht="187.5" customHeight="1" x14ac:dyDescent="0.25">
      <c r="A107" s="17"/>
      <c r="B107" s="18"/>
      <c r="C107" s="18"/>
      <c r="D107" s="19"/>
      <c r="E107" s="19"/>
      <c r="F107" s="20"/>
      <c r="G107" s="18"/>
      <c r="H107" s="18"/>
      <c r="I107" s="18"/>
      <c r="J107" s="18"/>
      <c r="K107" s="18"/>
      <c r="L107" s="20"/>
      <c r="M107" s="20"/>
      <c r="N107" s="20"/>
      <c r="O107" s="23"/>
      <c r="P107" s="20"/>
      <c r="Q107" s="23"/>
      <c r="R107" s="23"/>
      <c r="S107" s="23"/>
      <c r="T107" s="23"/>
      <c r="U107" s="23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198"/>
      <c r="BE107" s="23"/>
      <c r="BF107" s="23"/>
      <c r="BG107" s="20"/>
      <c r="BH107" s="20"/>
      <c r="BI107" s="23"/>
      <c r="BJ107" s="20"/>
      <c r="BK107" s="20"/>
      <c r="BL107" s="23"/>
      <c r="BM107" s="21"/>
      <c r="BN107" s="181"/>
      <c r="BO107" s="24"/>
      <c r="BP107" s="21"/>
      <c r="BQ107" s="21"/>
      <c r="BR107" s="23"/>
      <c r="BS107" s="23"/>
      <c r="BT107" s="24"/>
      <c r="BU107" s="25"/>
    </row>
    <row r="108" spans="1:73" s="22" customFormat="1" ht="187.5" customHeight="1" x14ac:dyDescent="0.25">
      <c r="A108" s="17"/>
      <c r="B108" s="18"/>
      <c r="C108" s="18"/>
      <c r="D108" s="19"/>
      <c r="E108" s="19"/>
      <c r="F108" s="20"/>
      <c r="G108" s="18"/>
      <c r="H108" s="18"/>
      <c r="I108" s="18"/>
      <c r="J108" s="18"/>
      <c r="K108" s="18"/>
      <c r="L108" s="20"/>
      <c r="M108" s="20"/>
      <c r="N108" s="198"/>
      <c r="O108" s="23"/>
      <c r="P108" s="23"/>
      <c r="Q108" s="23"/>
      <c r="R108" s="23"/>
      <c r="S108" s="23"/>
      <c r="T108" s="23"/>
      <c r="U108" s="23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198"/>
      <c r="BE108" s="198"/>
      <c r="BF108" s="20"/>
      <c r="BG108" s="20"/>
      <c r="BH108" s="20"/>
      <c r="BI108" s="23"/>
      <c r="BJ108" s="20"/>
      <c r="BK108" s="20"/>
      <c r="BL108" s="23"/>
      <c r="BM108" s="21"/>
      <c r="BN108" s="181"/>
      <c r="BO108" s="24"/>
      <c r="BP108" s="21"/>
      <c r="BQ108" s="21"/>
      <c r="BR108" s="23"/>
      <c r="BS108" s="23"/>
      <c r="BT108" s="24"/>
      <c r="BU108" s="25"/>
    </row>
    <row r="109" spans="1:73" s="22" customFormat="1" ht="349.5" customHeight="1" x14ac:dyDescent="0.25">
      <c r="A109" s="17"/>
      <c r="B109" s="18"/>
      <c r="C109" s="18"/>
      <c r="D109" s="19"/>
      <c r="E109" s="19"/>
      <c r="F109" s="20"/>
      <c r="G109" s="18"/>
      <c r="H109" s="18"/>
      <c r="I109" s="18"/>
      <c r="J109" s="18"/>
      <c r="K109" s="18"/>
      <c r="L109" s="20"/>
      <c r="M109" s="20"/>
      <c r="N109" s="20"/>
      <c r="O109" s="23"/>
      <c r="P109" s="23"/>
      <c r="Q109" s="23"/>
      <c r="R109" s="23"/>
      <c r="S109" s="23"/>
      <c r="T109" s="23"/>
      <c r="U109" s="23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198"/>
      <c r="BE109" s="198"/>
      <c r="BF109" s="20"/>
      <c r="BG109" s="20"/>
      <c r="BH109" s="20"/>
      <c r="BI109" s="23"/>
      <c r="BJ109" s="23"/>
      <c r="BK109" s="20"/>
      <c r="BL109" s="23"/>
      <c r="BM109" s="21"/>
      <c r="BN109" s="181"/>
      <c r="BO109" s="24"/>
      <c r="BP109" s="21"/>
      <c r="BQ109" s="21"/>
      <c r="BR109" s="23"/>
      <c r="BS109" s="23"/>
      <c r="BT109" s="24"/>
      <c r="BU109" s="25"/>
    </row>
    <row r="110" spans="1:73" s="22" customFormat="1" ht="167.25" customHeight="1" x14ac:dyDescent="0.25">
      <c r="A110" s="17"/>
      <c r="B110" s="18"/>
      <c r="C110" s="18"/>
      <c r="D110" s="19"/>
      <c r="E110" s="19"/>
      <c r="F110" s="20"/>
      <c r="G110" s="18"/>
      <c r="H110" s="18"/>
      <c r="I110" s="18"/>
      <c r="J110" s="18"/>
      <c r="K110" s="18"/>
      <c r="L110" s="20"/>
      <c r="M110" s="20"/>
      <c r="N110" s="20"/>
      <c r="O110" s="23"/>
      <c r="P110" s="23"/>
      <c r="Q110" s="23"/>
      <c r="R110" s="23"/>
      <c r="S110" s="23"/>
      <c r="T110" s="23"/>
      <c r="U110" s="23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181"/>
      <c r="AM110" s="21"/>
      <c r="AN110" s="21"/>
      <c r="AO110" s="21"/>
      <c r="AP110" s="21"/>
      <c r="AQ110" s="21"/>
      <c r="AR110" s="21"/>
      <c r="AS110" s="21"/>
      <c r="AT110" s="181"/>
      <c r="AU110" s="21"/>
      <c r="AV110" s="21"/>
      <c r="AW110" s="21"/>
      <c r="AX110" s="21"/>
      <c r="AY110" s="21"/>
      <c r="AZ110" s="21"/>
      <c r="BA110" s="21"/>
      <c r="BB110" s="21"/>
      <c r="BC110" s="21"/>
      <c r="BD110" s="198"/>
      <c r="BE110" s="198"/>
      <c r="BF110" s="20"/>
      <c r="BG110" s="20"/>
      <c r="BH110" s="20"/>
      <c r="BI110" s="23"/>
      <c r="BJ110" s="20"/>
      <c r="BK110" s="20"/>
      <c r="BL110" s="23"/>
      <c r="BM110" s="21"/>
      <c r="BN110" s="181"/>
      <c r="BO110" s="24"/>
      <c r="BP110" s="21"/>
      <c r="BQ110" s="21"/>
      <c r="BR110" s="23"/>
      <c r="BS110" s="23"/>
      <c r="BT110" s="24"/>
      <c r="BU110" s="25"/>
    </row>
    <row r="111" spans="1:73" s="22" customFormat="1" ht="409.6" customHeight="1" x14ac:dyDescent="0.25">
      <c r="A111" s="17"/>
      <c r="B111" s="18"/>
      <c r="C111" s="18"/>
      <c r="D111" s="19"/>
      <c r="E111" s="19"/>
      <c r="F111" s="20"/>
      <c r="G111" s="18"/>
      <c r="H111" s="18"/>
      <c r="I111" s="18"/>
      <c r="J111" s="18"/>
      <c r="K111" s="18"/>
      <c r="L111" s="20"/>
      <c r="M111" s="20"/>
      <c r="N111" s="20"/>
      <c r="O111" s="23"/>
      <c r="P111" s="23"/>
      <c r="Q111" s="23"/>
      <c r="R111" s="23"/>
      <c r="S111" s="23"/>
      <c r="T111" s="23"/>
      <c r="U111" s="23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0"/>
      <c r="AI111" s="23"/>
      <c r="AJ111" s="20"/>
      <c r="AK111" s="21"/>
      <c r="AL111" s="198"/>
      <c r="AM111" s="23"/>
      <c r="AN111" s="20"/>
      <c r="AO111" s="23"/>
      <c r="AP111" s="20"/>
      <c r="AQ111" s="21"/>
      <c r="AR111" s="21"/>
      <c r="AS111" s="21"/>
      <c r="AT111" s="198"/>
      <c r="AU111" s="23"/>
      <c r="AV111" s="21"/>
      <c r="AW111" s="21"/>
      <c r="AX111" s="21"/>
      <c r="AY111" s="21"/>
      <c r="AZ111" s="21"/>
      <c r="BA111" s="21"/>
      <c r="BB111" s="21"/>
      <c r="BC111" s="21"/>
      <c r="BD111" s="198"/>
      <c r="BE111" s="23"/>
      <c r="BF111" s="20"/>
      <c r="BG111" s="23"/>
      <c r="BH111" s="20"/>
      <c r="BI111" s="23"/>
      <c r="BJ111" s="20"/>
      <c r="BK111" s="23"/>
      <c r="BL111" s="23"/>
      <c r="BM111" s="21"/>
      <c r="BN111" s="181"/>
      <c r="BO111" s="24"/>
      <c r="BP111" s="21"/>
      <c r="BQ111" s="21"/>
      <c r="BR111" s="23"/>
      <c r="BS111" s="23"/>
      <c r="BT111" s="24"/>
      <c r="BU111" s="25"/>
    </row>
    <row r="112" spans="1:73" s="22" customFormat="1" ht="134.25" customHeight="1" x14ac:dyDescent="0.25">
      <c r="A112" s="17"/>
      <c r="B112" s="18"/>
      <c r="C112" s="18"/>
      <c r="D112" s="19"/>
      <c r="E112" s="19"/>
      <c r="F112" s="20"/>
      <c r="G112" s="18"/>
      <c r="H112" s="18"/>
      <c r="I112" s="18"/>
      <c r="J112" s="18"/>
      <c r="K112" s="18"/>
      <c r="L112" s="20"/>
      <c r="M112" s="20"/>
      <c r="N112" s="20"/>
      <c r="O112" s="23"/>
      <c r="P112" s="20"/>
      <c r="Q112" s="23"/>
      <c r="R112" s="23"/>
      <c r="S112" s="23"/>
      <c r="T112" s="23"/>
      <c r="U112" s="23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0"/>
      <c r="AI112" s="23"/>
      <c r="AJ112" s="20"/>
      <c r="AK112" s="21"/>
      <c r="AL112" s="198"/>
      <c r="AM112" s="20"/>
      <c r="AN112" s="20"/>
      <c r="AO112" s="21"/>
      <c r="AP112" s="21"/>
      <c r="AQ112" s="21"/>
      <c r="AR112" s="21"/>
      <c r="AS112" s="21"/>
      <c r="AT112" s="198"/>
      <c r="AU112" s="20"/>
      <c r="AV112" s="21"/>
      <c r="AW112" s="21"/>
      <c r="AX112" s="21"/>
      <c r="AY112" s="21"/>
      <c r="AZ112" s="21"/>
      <c r="BA112" s="21"/>
      <c r="BB112" s="21"/>
      <c r="BC112" s="21"/>
      <c r="BD112" s="198"/>
      <c r="BE112" s="23"/>
      <c r="BF112" s="20"/>
      <c r="BG112" s="23"/>
      <c r="BH112" s="20"/>
      <c r="BI112" s="23"/>
      <c r="BJ112" s="20"/>
      <c r="BK112" s="23"/>
      <c r="BL112" s="23"/>
      <c r="BM112" s="21"/>
      <c r="BN112" s="181"/>
      <c r="BO112" s="24"/>
      <c r="BP112" s="21"/>
      <c r="BQ112" s="21"/>
      <c r="BR112" s="23"/>
      <c r="BS112" s="23"/>
      <c r="BT112" s="24"/>
      <c r="BU112" s="25"/>
    </row>
    <row r="113" spans="1:73" s="22" customFormat="1" ht="134.25" customHeight="1" x14ac:dyDescent="0.25">
      <c r="A113" s="17"/>
      <c r="B113" s="18"/>
      <c r="C113" s="18"/>
      <c r="D113" s="19"/>
      <c r="E113" s="19"/>
      <c r="F113" s="20"/>
      <c r="G113" s="18"/>
      <c r="H113" s="18"/>
      <c r="I113" s="18"/>
      <c r="J113" s="18"/>
      <c r="K113" s="18"/>
      <c r="L113" s="20"/>
      <c r="M113" s="20"/>
      <c r="N113" s="20"/>
      <c r="O113" s="23"/>
      <c r="P113" s="23"/>
      <c r="Q113" s="23"/>
      <c r="R113" s="23"/>
      <c r="S113" s="23"/>
      <c r="T113" s="23"/>
      <c r="U113" s="23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0"/>
      <c r="AI113" s="23"/>
      <c r="AJ113" s="20"/>
      <c r="AK113" s="21"/>
      <c r="AL113" s="198"/>
      <c r="AM113" s="20"/>
      <c r="AN113" s="20"/>
      <c r="AO113" s="21"/>
      <c r="AP113" s="21"/>
      <c r="AQ113" s="21"/>
      <c r="AR113" s="21"/>
      <c r="AS113" s="21"/>
      <c r="AT113" s="198"/>
      <c r="AU113" s="20"/>
      <c r="AV113" s="21"/>
      <c r="AW113" s="21"/>
      <c r="AX113" s="21"/>
      <c r="AY113" s="21"/>
      <c r="AZ113" s="21"/>
      <c r="BA113" s="21"/>
      <c r="BB113" s="21"/>
      <c r="BC113" s="21"/>
      <c r="BD113" s="198"/>
      <c r="BE113" s="23"/>
      <c r="BF113" s="20"/>
      <c r="BG113" s="23"/>
      <c r="BH113" s="20"/>
      <c r="BI113" s="23"/>
      <c r="BJ113" s="20"/>
      <c r="BK113" s="23"/>
      <c r="BL113" s="23"/>
      <c r="BM113" s="21"/>
      <c r="BN113" s="181"/>
      <c r="BO113" s="24"/>
      <c r="BP113" s="21"/>
      <c r="BQ113" s="21"/>
      <c r="BR113" s="23"/>
      <c r="BS113" s="23"/>
      <c r="BT113" s="24"/>
      <c r="BU113" s="25"/>
    </row>
    <row r="114" spans="1:73" s="22" customFormat="1" ht="134.25" customHeight="1" x14ac:dyDescent="0.25">
      <c r="A114" s="17"/>
      <c r="B114" s="18"/>
      <c r="C114" s="18"/>
      <c r="D114" s="19"/>
      <c r="E114" s="19"/>
      <c r="F114" s="20"/>
      <c r="G114" s="18"/>
      <c r="H114" s="18"/>
      <c r="I114" s="18"/>
      <c r="J114" s="18"/>
      <c r="K114" s="18"/>
      <c r="L114" s="20"/>
      <c r="M114" s="20"/>
      <c r="N114" s="20"/>
      <c r="O114" s="20"/>
      <c r="P114" s="20"/>
      <c r="Q114" s="23"/>
      <c r="R114" s="23"/>
      <c r="S114" s="23"/>
      <c r="T114" s="23"/>
      <c r="U114" s="23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0"/>
      <c r="AI114" s="23"/>
      <c r="AJ114" s="20"/>
      <c r="AK114" s="21"/>
      <c r="AL114" s="198"/>
      <c r="AM114" s="20"/>
      <c r="AN114" s="20"/>
      <c r="AO114" s="21"/>
      <c r="AP114" s="21"/>
      <c r="AQ114" s="21"/>
      <c r="AR114" s="21"/>
      <c r="AS114" s="21"/>
      <c r="AT114" s="198"/>
      <c r="AU114" s="20"/>
      <c r="AV114" s="21"/>
      <c r="AW114" s="21"/>
      <c r="AX114" s="21"/>
      <c r="AY114" s="21"/>
      <c r="AZ114" s="21"/>
      <c r="BA114" s="21"/>
      <c r="BB114" s="21"/>
      <c r="BC114" s="21"/>
      <c r="BD114" s="198"/>
      <c r="BE114" s="23"/>
      <c r="BF114" s="20"/>
      <c r="BG114" s="23"/>
      <c r="BH114" s="20"/>
      <c r="BI114" s="23"/>
      <c r="BJ114" s="20"/>
      <c r="BK114" s="23"/>
      <c r="BL114" s="23"/>
      <c r="BM114" s="21"/>
      <c r="BN114" s="181"/>
      <c r="BO114" s="24"/>
      <c r="BP114" s="21"/>
      <c r="BQ114" s="21"/>
      <c r="BR114" s="23"/>
      <c r="BS114" s="23"/>
      <c r="BT114" s="24"/>
      <c r="BU114" s="25"/>
    </row>
    <row r="115" spans="1:73" s="22" customFormat="1" ht="134.25" customHeight="1" x14ac:dyDescent="0.25">
      <c r="A115" s="17"/>
      <c r="B115" s="18"/>
      <c r="C115" s="18"/>
      <c r="D115" s="19"/>
      <c r="E115" s="19"/>
      <c r="F115" s="20"/>
      <c r="G115" s="18"/>
      <c r="H115" s="18"/>
      <c r="I115" s="18"/>
      <c r="J115" s="18"/>
      <c r="K115" s="18"/>
      <c r="L115" s="20"/>
      <c r="M115" s="20"/>
      <c r="N115" s="20"/>
      <c r="O115" s="23"/>
      <c r="P115" s="20"/>
      <c r="Q115" s="20"/>
      <c r="R115" s="20"/>
      <c r="S115" s="20"/>
      <c r="T115" s="20"/>
      <c r="U115" s="23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0"/>
      <c r="AI115" s="23"/>
      <c r="AJ115" s="20"/>
      <c r="AK115" s="21"/>
      <c r="AL115" s="198"/>
      <c r="AM115" s="20"/>
      <c r="AN115" s="20"/>
      <c r="AO115" s="21"/>
      <c r="AP115" s="21"/>
      <c r="AQ115" s="21"/>
      <c r="AR115" s="21"/>
      <c r="AS115" s="21"/>
      <c r="AT115" s="198"/>
      <c r="AU115" s="20"/>
      <c r="AV115" s="21"/>
      <c r="AW115" s="21"/>
      <c r="AX115" s="21"/>
      <c r="AY115" s="21"/>
      <c r="AZ115" s="21"/>
      <c r="BA115" s="21"/>
      <c r="BB115" s="21"/>
      <c r="BC115" s="21"/>
      <c r="BD115" s="198"/>
      <c r="BE115" s="23"/>
      <c r="BF115" s="20"/>
      <c r="BG115" s="23"/>
      <c r="BH115" s="20"/>
      <c r="BI115" s="23"/>
      <c r="BJ115" s="20"/>
      <c r="BK115" s="23"/>
      <c r="BL115" s="23"/>
      <c r="BM115" s="21"/>
      <c r="BN115" s="181"/>
      <c r="BO115" s="24"/>
      <c r="BP115" s="21"/>
      <c r="BQ115" s="21"/>
      <c r="BR115" s="23"/>
      <c r="BS115" s="23"/>
      <c r="BT115" s="24"/>
      <c r="BU115" s="25"/>
    </row>
    <row r="116" spans="1:73" s="22" customFormat="1" ht="134.25" customHeight="1" x14ac:dyDescent="0.25">
      <c r="A116" s="17"/>
      <c r="B116" s="18"/>
      <c r="C116" s="18"/>
      <c r="D116" s="19"/>
      <c r="E116" s="19"/>
      <c r="F116" s="20"/>
      <c r="G116" s="18"/>
      <c r="H116" s="18"/>
      <c r="I116" s="18"/>
      <c r="J116" s="18"/>
      <c r="K116" s="18"/>
      <c r="L116" s="20"/>
      <c r="M116" s="20"/>
      <c r="N116" s="20"/>
      <c r="O116" s="23"/>
      <c r="P116" s="20"/>
      <c r="Q116" s="23"/>
      <c r="R116" s="23"/>
      <c r="S116" s="23"/>
      <c r="T116" s="23"/>
      <c r="U116" s="23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0"/>
      <c r="AI116" s="23"/>
      <c r="AJ116" s="20"/>
      <c r="AK116" s="21"/>
      <c r="AL116" s="198"/>
      <c r="AM116" s="20"/>
      <c r="AN116" s="20"/>
      <c r="AO116" s="21"/>
      <c r="AP116" s="21"/>
      <c r="AQ116" s="21"/>
      <c r="AR116" s="21"/>
      <c r="AS116" s="21"/>
      <c r="AT116" s="198"/>
      <c r="AU116" s="20"/>
      <c r="AV116" s="21"/>
      <c r="AW116" s="21"/>
      <c r="AX116" s="21"/>
      <c r="AY116" s="21"/>
      <c r="AZ116" s="21"/>
      <c r="BA116" s="21"/>
      <c r="BB116" s="21"/>
      <c r="BC116" s="21"/>
      <c r="BD116" s="198"/>
      <c r="BE116" s="23"/>
      <c r="BF116" s="20"/>
      <c r="BG116" s="23"/>
      <c r="BH116" s="20"/>
      <c r="BI116" s="23"/>
      <c r="BJ116" s="20"/>
      <c r="BK116" s="23"/>
      <c r="BL116" s="23"/>
      <c r="BM116" s="21"/>
      <c r="BN116" s="181"/>
      <c r="BO116" s="24"/>
      <c r="BP116" s="21"/>
      <c r="BQ116" s="21"/>
      <c r="BR116" s="23"/>
      <c r="BS116" s="23"/>
      <c r="BT116" s="24"/>
      <c r="BU116" s="25"/>
    </row>
    <row r="117" spans="1:73" s="22" customFormat="1" ht="409.6" customHeight="1" x14ac:dyDescent="0.25">
      <c r="A117" s="17"/>
      <c r="B117" s="18"/>
      <c r="C117" s="18"/>
      <c r="D117" s="19"/>
      <c r="E117" s="19"/>
      <c r="F117" s="20"/>
      <c r="G117" s="18"/>
      <c r="H117" s="18"/>
      <c r="I117" s="18"/>
      <c r="J117" s="18"/>
      <c r="K117" s="18"/>
      <c r="L117" s="20"/>
      <c r="M117" s="20"/>
      <c r="N117" s="20"/>
      <c r="O117" s="23"/>
      <c r="P117" s="23"/>
      <c r="Q117" s="23"/>
      <c r="R117" s="23"/>
      <c r="S117" s="23"/>
      <c r="T117" s="23"/>
      <c r="U117" s="23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0"/>
      <c r="AI117" s="23"/>
      <c r="AJ117" s="23"/>
      <c r="AK117" s="21"/>
      <c r="AL117" s="198"/>
      <c r="AM117" s="23"/>
      <c r="AN117" s="23"/>
      <c r="AO117" s="21"/>
      <c r="AP117" s="21"/>
      <c r="AQ117" s="21"/>
      <c r="AR117" s="21"/>
      <c r="AS117" s="21"/>
      <c r="AT117" s="198"/>
      <c r="AU117" s="23"/>
      <c r="AV117" s="21"/>
      <c r="AW117" s="21"/>
      <c r="AX117" s="21"/>
      <c r="AY117" s="21"/>
      <c r="AZ117" s="21"/>
      <c r="BA117" s="21"/>
      <c r="BB117" s="21"/>
      <c r="BC117" s="21"/>
      <c r="BD117" s="198"/>
      <c r="BE117" s="23"/>
      <c r="BF117" s="23"/>
      <c r="BG117" s="20"/>
      <c r="BH117" s="20"/>
      <c r="BI117" s="23"/>
      <c r="BJ117" s="20"/>
      <c r="BK117" s="20"/>
      <c r="BL117" s="23"/>
      <c r="BM117" s="21"/>
      <c r="BN117" s="181"/>
      <c r="BO117" s="24"/>
      <c r="BP117" s="21"/>
      <c r="BQ117" s="21"/>
      <c r="BR117" s="23"/>
      <c r="BS117" s="23"/>
      <c r="BT117" s="24"/>
      <c r="BU117" s="25"/>
    </row>
    <row r="118" spans="1:73" s="22" customFormat="1" ht="134.25" customHeight="1" x14ac:dyDescent="0.25">
      <c r="A118" s="17"/>
      <c r="B118" s="18"/>
      <c r="C118" s="18"/>
      <c r="D118" s="19"/>
      <c r="E118" s="19"/>
      <c r="F118" s="20"/>
      <c r="G118" s="18"/>
      <c r="H118" s="18"/>
      <c r="I118" s="18"/>
      <c r="J118" s="18"/>
      <c r="K118" s="18"/>
      <c r="L118" s="20"/>
      <c r="M118" s="20"/>
      <c r="N118" s="20"/>
      <c r="O118" s="23"/>
      <c r="P118" s="23"/>
      <c r="Q118" s="23"/>
      <c r="R118" s="23"/>
      <c r="S118" s="23"/>
      <c r="T118" s="23"/>
      <c r="U118" s="23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198"/>
      <c r="BE118" s="198"/>
      <c r="BF118" s="20"/>
      <c r="BG118" s="20"/>
      <c r="BH118" s="20"/>
      <c r="BI118" s="23"/>
      <c r="BJ118" s="20"/>
      <c r="BK118" s="20"/>
      <c r="BL118" s="23"/>
      <c r="BM118" s="21"/>
      <c r="BN118" s="181"/>
      <c r="BO118" s="24"/>
      <c r="BP118" s="21"/>
      <c r="BQ118" s="21"/>
      <c r="BR118" s="23"/>
      <c r="BS118" s="23"/>
      <c r="BT118" s="24"/>
      <c r="BU118" s="25"/>
    </row>
    <row r="119" spans="1:73" s="22" customFormat="1" ht="134.25" customHeight="1" x14ac:dyDescent="0.25">
      <c r="A119" s="17"/>
      <c r="B119" s="18"/>
      <c r="C119" s="18"/>
      <c r="D119" s="19"/>
      <c r="E119" s="19"/>
      <c r="F119" s="20"/>
      <c r="G119" s="18"/>
      <c r="H119" s="18"/>
      <c r="I119" s="18"/>
      <c r="J119" s="18"/>
      <c r="K119" s="18"/>
      <c r="L119" s="20"/>
      <c r="M119" s="20"/>
      <c r="N119" s="20"/>
      <c r="O119" s="23"/>
      <c r="P119" s="23"/>
      <c r="Q119" s="23"/>
      <c r="R119" s="23"/>
      <c r="S119" s="23"/>
      <c r="T119" s="23"/>
      <c r="U119" s="23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198"/>
      <c r="BE119" s="198"/>
      <c r="BF119" s="20"/>
      <c r="BG119" s="20"/>
      <c r="BH119" s="20"/>
      <c r="BI119" s="23"/>
      <c r="BJ119" s="20"/>
      <c r="BK119" s="20"/>
      <c r="BL119" s="23"/>
      <c r="BM119" s="21"/>
      <c r="BN119" s="181"/>
      <c r="BO119" s="24"/>
      <c r="BP119" s="21"/>
      <c r="BQ119" s="21"/>
      <c r="BR119" s="23"/>
      <c r="BS119" s="23"/>
      <c r="BT119" s="24"/>
      <c r="BU119" s="25"/>
    </row>
    <row r="120" spans="1:73" s="22" customFormat="1" ht="134.25" customHeight="1" x14ac:dyDescent="0.25">
      <c r="A120" s="17"/>
      <c r="B120" s="18"/>
      <c r="C120" s="18"/>
      <c r="D120" s="19"/>
      <c r="E120" s="19"/>
      <c r="F120" s="20"/>
      <c r="G120" s="18"/>
      <c r="H120" s="18"/>
      <c r="I120" s="18"/>
      <c r="J120" s="18"/>
      <c r="K120" s="18"/>
      <c r="L120" s="20"/>
      <c r="M120" s="20"/>
      <c r="N120" s="20"/>
      <c r="O120" s="23"/>
      <c r="P120" s="20"/>
      <c r="Q120" s="20"/>
      <c r="R120" s="20"/>
      <c r="S120" s="20"/>
      <c r="T120" s="20"/>
      <c r="U120" s="23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198"/>
      <c r="BE120" s="198"/>
      <c r="BF120" s="20"/>
      <c r="BG120" s="20"/>
      <c r="BH120" s="20"/>
      <c r="BI120" s="23"/>
      <c r="BJ120" s="20"/>
      <c r="BK120" s="20"/>
      <c r="BL120" s="23"/>
      <c r="BM120" s="21"/>
      <c r="BN120" s="181"/>
      <c r="BO120" s="24"/>
      <c r="BP120" s="21"/>
      <c r="BQ120" s="21"/>
      <c r="BR120" s="23"/>
      <c r="BS120" s="23"/>
      <c r="BT120" s="24"/>
      <c r="BU120" s="25"/>
    </row>
    <row r="121" spans="1:73" s="22" customFormat="1" ht="134.25" customHeight="1" x14ac:dyDescent="0.25">
      <c r="A121" s="17"/>
      <c r="B121" s="18"/>
      <c r="C121" s="18"/>
      <c r="D121" s="19"/>
      <c r="E121" s="19"/>
      <c r="F121" s="20"/>
      <c r="G121" s="18"/>
      <c r="H121" s="18"/>
      <c r="I121" s="18"/>
      <c r="J121" s="18"/>
      <c r="K121" s="18"/>
      <c r="L121" s="20"/>
      <c r="M121" s="20"/>
      <c r="N121" s="20"/>
      <c r="O121" s="23"/>
      <c r="P121" s="23"/>
      <c r="Q121" s="23"/>
      <c r="R121" s="23"/>
      <c r="S121" s="23"/>
      <c r="T121" s="23"/>
      <c r="U121" s="23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198"/>
      <c r="BE121" s="198"/>
      <c r="BF121" s="20"/>
      <c r="BG121" s="20"/>
      <c r="BH121" s="20"/>
      <c r="BI121" s="23"/>
      <c r="BJ121" s="20"/>
      <c r="BK121" s="20"/>
      <c r="BL121" s="23"/>
      <c r="BM121" s="21"/>
      <c r="BN121" s="181"/>
      <c r="BO121" s="24"/>
      <c r="BP121" s="21"/>
      <c r="BQ121" s="21"/>
      <c r="BR121" s="23"/>
      <c r="BS121" s="23"/>
      <c r="BT121" s="24"/>
      <c r="BU121" s="25"/>
    </row>
    <row r="122" spans="1:73" s="22" customFormat="1" ht="409.5" customHeight="1" x14ac:dyDescent="0.25">
      <c r="A122" s="17"/>
      <c r="B122" s="18"/>
      <c r="C122" s="18"/>
      <c r="D122" s="19"/>
      <c r="E122" s="19"/>
      <c r="F122" s="20"/>
      <c r="G122" s="18"/>
      <c r="H122" s="18"/>
      <c r="I122" s="18"/>
      <c r="J122" s="18"/>
      <c r="K122" s="18"/>
      <c r="L122" s="20"/>
      <c r="M122" s="20"/>
      <c r="N122" s="20"/>
      <c r="O122" s="23"/>
      <c r="P122" s="23"/>
      <c r="Q122" s="23"/>
      <c r="R122" s="23"/>
      <c r="S122" s="23"/>
      <c r="T122" s="23"/>
      <c r="U122" s="23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0"/>
      <c r="AK122" s="23"/>
      <c r="AL122" s="20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198"/>
      <c r="BE122" s="23"/>
      <c r="BF122" s="23"/>
      <c r="BG122" s="20"/>
      <c r="BH122" s="20"/>
      <c r="BI122" s="23"/>
      <c r="BJ122" s="20"/>
      <c r="BK122" s="20"/>
      <c r="BL122" s="23"/>
      <c r="BM122" s="21"/>
      <c r="BN122" s="181"/>
      <c r="BO122" s="24"/>
      <c r="BP122" s="21"/>
      <c r="BQ122" s="21"/>
      <c r="BR122" s="23"/>
      <c r="BS122" s="23"/>
      <c r="BT122" s="24"/>
      <c r="BU122" s="25"/>
    </row>
    <row r="123" spans="1:73" s="22" customFormat="1" ht="132" customHeight="1" x14ac:dyDescent="0.25">
      <c r="A123" s="17"/>
      <c r="B123" s="18"/>
      <c r="C123" s="18"/>
      <c r="D123" s="19"/>
      <c r="E123" s="19"/>
      <c r="F123" s="20"/>
      <c r="G123" s="18"/>
      <c r="H123" s="18"/>
      <c r="I123" s="18"/>
      <c r="J123" s="18"/>
      <c r="K123" s="18"/>
      <c r="L123" s="20"/>
      <c r="M123" s="20"/>
      <c r="N123" s="20"/>
      <c r="O123" s="20"/>
      <c r="P123" s="20"/>
      <c r="Q123" s="23"/>
      <c r="R123" s="23"/>
      <c r="S123" s="23"/>
      <c r="T123" s="23"/>
      <c r="U123" s="23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198"/>
      <c r="BE123" s="198"/>
      <c r="BF123" s="20"/>
      <c r="BG123" s="20"/>
      <c r="BH123" s="20"/>
      <c r="BI123" s="23"/>
      <c r="BJ123" s="20"/>
      <c r="BK123" s="20"/>
      <c r="BL123" s="23"/>
      <c r="BM123" s="21"/>
      <c r="BN123" s="181"/>
      <c r="BO123" s="24"/>
      <c r="BP123" s="21"/>
      <c r="BQ123" s="21"/>
      <c r="BR123" s="23"/>
      <c r="BS123" s="23"/>
      <c r="BT123" s="24"/>
      <c r="BU123" s="25"/>
    </row>
    <row r="124" spans="1:73" s="22" customFormat="1" ht="132" customHeight="1" x14ac:dyDescent="0.25">
      <c r="A124" s="17"/>
      <c r="B124" s="18"/>
      <c r="C124" s="18"/>
      <c r="D124" s="19"/>
      <c r="E124" s="19"/>
      <c r="F124" s="20"/>
      <c r="G124" s="18"/>
      <c r="H124" s="18"/>
      <c r="I124" s="18"/>
      <c r="J124" s="18"/>
      <c r="K124" s="18"/>
      <c r="L124" s="20"/>
      <c r="M124" s="20"/>
      <c r="N124" s="20"/>
      <c r="O124" s="23"/>
      <c r="P124" s="23"/>
      <c r="Q124" s="23"/>
      <c r="R124" s="23"/>
      <c r="S124" s="23"/>
      <c r="T124" s="23"/>
      <c r="U124" s="23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198"/>
      <c r="BE124" s="198"/>
      <c r="BF124" s="20"/>
      <c r="BG124" s="20"/>
      <c r="BH124" s="20"/>
      <c r="BI124" s="23"/>
      <c r="BJ124" s="20"/>
      <c r="BK124" s="20"/>
      <c r="BL124" s="23"/>
      <c r="BM124" s="21"/>
      <c r="BN124" s="181"/>
      <c r="BO124" s="24"/>
      <c r="BP124" s="21"/>
      <c r="BQ124" s="21"/>
      <c r="BR124" s="23"/>
      <c r="BS124" s="23"/>
      <c r="BT124" s="24"/>
      <c r="BU124" s="25"/>
    </row>
    <row r="125" spans="1:73" s="22" customFormat="1" ht="409.6" customHeight="1" x14ac:dyDescent="0.25">
      <c r="A125" s="17"/>
      <c r="B125" s="18"/>
      <c r="C125" s="18"/>
      <c r="D125" s="19"/>
      <c r="E125" s="19"/>
      <c r="F125" s="20"/>
      <c r="G125" s="18"/>
      <c r="H125" s="18"/>
      <c r="I125" s="18"/>
      <c r="J125" s="18"/>
      <c r="K125" s="18"/>
      <c r="L125" s="20"/>
      <c r="M125" s="20"/>
      <c r="N125" s="20"/>
      <c r="O125" s="23"/>
      <c r="P125" s="23"/>
      <c r="Q125" s="23"/>
      <c r="R125" s="23"/>
      <c r="S125" s="23"/>
      <c r="T125" s="23"/>
      <c r="U125" s="23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198"/>
      <c r="BE125" s="23"/>
      <c r="BF125" s="23"/>
      <c r="BG125" s="20"/>
      <c r="BH125" s="20"/>
      <c r="BI125" s="23"/>
      <c r="BJ125" s="20"/>
      <c r="BK125" s="20"/>
      <c r="BL125" s="23"/>
      <c r="BM125" s="21"/>
      <c r="BN125" s="181"/>
      <c r="BO125" s="24"/>
      <c r="BP125" s="21"/>
      <c r="BQ125" s="21"/>
      <c r="BR125" s="23"/>
      <c r="BS125" s="23"/>
      <c r="BT125" s="24"/>
      <c r="BU125" s="25"/>
    </row>
    <row r="126" spans="1:73" s="22" customFormat="1" ht="169.5" customHeight="1" x14ac:dyDescent="0.25">
      <c r="A126" s="17"/>
      <c r="B126" s="18"/>
      <c r="C126" s="18"/>
      <c r="D126" s="19"/>
      <c r="E126" s="19"/>
      <c r="F126" s="20"/>
      <c r="G126" s="18"/>
      <c r="H126" s="18"/>
      <c r="I126" s="18"/>
      <c r="J126" s="18"/>
      <c r="K126" s="18"/>
      <c r="L126" s="20"/>
      <c r="M126" s="20"/>
      <c r="N126" s="20"/>
      <c r="O126" s="23"/>
      <c r="P126" s="23"/>
      <c r="Q126" s="23"/>
      <c r="R126" s="23"/>
      <c r="S126" s="23"/>
      <c r="T126" s="23"/>
      <c r="U126" s="23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198"/>
      <c r="BE126" s="198"/>
      <c r="BF126" s="20"/>
      <c r="BG126" s="20"/>
      <c r="BH126" s="20"/>
      <c r="BI126" s="23"/>
      <c r="BJ126" s="20"/>
      <c r="BK126" s="20"/>
      <c r="BL126" s="23"/>
      <c r="BM126" s="21"/>
      <c r="BN126" s="181"/>
      <c r="BO126" s="24"/>
      <c r="BP126" s="21"/>
      <c r="BQ126" s="21"/>
      <c r="BR126" s="23"/>
      <c r="BS126" s="23"/>
      <c r="BT126" s="24"/>
      <c r="BU126" s="25"/>
    </row>
    <row r="127" spans="1:73" s="22" customFormat="1" ht="162" customHeight="1" x14ac:dyDescent="0.25">
      <c r="A127" s="17"/>
      <c r="B127" s="18"/>
      <c r="C127" s="18"/>
      <c r="D127" s="19"/>
      <c r="E127" s="19"/>
      <c r="F127" s="20"/>
      <c r="G127" s="18"/>
      <c r="H127" s="18"/>
      <c r="I127" s="18"/>
      <c r="J127" s="18"/>
      <c r="K127" s="18"/>
      <c r="L127" s="20"/>
      <c r="M127" s="20"/>
      <c r="N127" s="20"/>
      <c r="O127" s="23"/>
      <c r="P127" s="23"/>
      <c r="Q127" s="23"/>
      <c r="R127" s="23"/>
      <c r="S127" s="23"/>
      <c r="T127" s="23"/>
      <c r="U127" s="23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198"/>
      <c r="BE127" s="198"/>
      <c r="BF127" s="20"/>
      <c r="BG127" s="20"/>
      <c r="BH127" s="20"/>
      <c r="BI127" s="23"/>
      <c r="BJ127" s="20"/>
      <c r="BK127" s="23"/>
      <c r="BL127" s="23"/>
      <c r="BM127" s="21"/>
      <c r="BN127" s="181"/>
      <c r="BO127" s="24"/>
      <c r="BP127" s="21"/>
      <c r="BQ127" s="21"/>
      <c r="BR127" s="23"/>
      <c r="BS127" s="23"/>
      <c r="BT127" s="24"/>
      <c r="BU127" s="25"/>
    </row>
    <row r="128" spans="1:73" s="22" customFormat="1" ht="162" customHeight="1" x14ac:dyDescent="0.25">
      <c r="A128" s="17"/>
      <c r="B128" s="18"/>
      <c r="C128" s="18"/>
      <c r="D128" s="19"/>
      <c r="E128" s="19"/>
      <c r="F128" s="20"/>
      <c r="G128" s="18"/>
      <c r="H128" s="18"/>
      <c r="I128" s="18"/>
      <c r="J128" s="18"/>
      <c r="K128" s="18"/>
      <c r="L128" s="20"/>
      <c r="M128" s="20"/>
      <c r="N128" s="20"/>
      <c r="O128" s="23"/>
      <c r="P128" s="20"/>
      <c r="Q128" s="23"/>
      <c r="R128" s="23"/>
      <c r="S128" s="23"/>
      <c r="T128" s="23"/>
      <c r="U128" s="23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198"/>
      <c r="BE128" s="198"/>
      <c r="BF128" s="20"/>
      <c r="BG128" s="20"/>
      <c r="BH128" s="20"/>
      <c r="BI128" s="23"/>
      <c r="BJ128" s="20"/>
      <c r="BK128" s="20"/>
      <c r="BL128" s="23"/>
      <c r="BM128" s="21"/>
      <c r="BN128" s="181"/>
      <c r="BO128" s="24"/>
      <c r="BP128" s="21"/>
      <c r="BQ128" s="21"/>
      <c r="BR128" s="23"/>
      <c r="BS128" s="23"/>
      <c r="BT128" s="24"/>
      <c r="BU128" s="25"/>
    </row>
    <row r="129" spans="1:73" s="22" customFormat="1" ht="409.5" customHeight="1" x14ac:dyDescent="0.25">
      <c r="A129" s="17"/>
      <c r="B129" s="18"/>
      <c r="C129" s="18"/>
      <c r="D129" s="19"/>
      <c r="E129" s="19"/>
      <c r="F129" s="20"/>
      <c r="G129" s="18"/>
      <c r="H129" s="18"/>
      <c r="I129" s="18"/>
      <c r="J129" s="18"/>
      <c r="K129" s="18"/>
      <c r="L129" s="20"/>
      <c r="M129" s="20"/>
      <c r="N129" s="20"/>
      <c r="O129" s="23"/>
      <c r="P129" s="23"/>
      <c r="Q129" s="23"/>
      <c r="R129" s="23"/>
      <c r="S129" s="23"/>
      <c r="T129" s="23"/>
      <c r="U129" s="23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198"/>
      <c r="BE129" s="23"/>
      <c r="BF129" s="23"/>
      <c r="BG129" s="20"/>
      <c r="BH129" s="20"/>
      <c r="BI129" s="23"/>
      <c r="BJ129" s="20"/>
      <c r="BK129" s="20"/>
      <c r="BL129" s="23"/>
      <c r="BM129" s="21"/>
      <c r="BN129" s="181"/>
      <c r="BO129" s="24"/>
      <c r="BP129" s="21"/>
      <c r="BQ129" s="21"/>
      <c r="BR129" s="23"/>
      <c r="BS129" s="23"/>
      <c r="BT129" s="24"/>
      <c r="BU129" s="25"/>
    </row>
    <row r="130" spans="1:73" s="22" customFormat="1" ht="154.5" customHeight="1" x14ac:dyDescent="0.25">
      <c r="A130" s="17"/>
      <c r="B130" s="18"/>
      <c r="C130" s="18"/>
      <c r="D130" s="19"/>
      <c r="E130" s="19"/>
      <c r="F130" s="20"/>
      <c r="G130" s="18"/>
      <c r="H130" s="18"/>
      <c r="I130" s="18"/>
      <c r="J130" s="18"/>
      <c r="K130" s="18"/>
      <c r="L130" s="20"/>
      <c r="M130" s="20"/>
      <c r="N130" s="20"/>
      <c r="O130" s="23"/>
      <c r="P130" s="23"/>
      <c r="Q130" s="23"/>
      <c r="R130" s="23"/>
      <c r="S130" s="23"/>
      <c r="T130" s="23"/>
      <c r="U130" s="23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198"/>
      <c r="BE130" s="198"/>
      <c r="BF130" s="20"/>
      <c r="BG130" s="20"/>
      <c r="BH130" s="20"/>
      <c r="BI130" s="23"/>
      <c r="BJ130" s="20"/>
      <c r="BK130" s="20"/>
      <c r="BL130" s="23"/>
      <c r="BM130" s="21"/>
      <c r="BN130" s="181"/>
      <c r="BO130" s="24"/>
      <c r="BP130" s="21"/>
      <c r="BQ130" s="21"/>
      <c r="BR130" s="23"/>
      <c r="BS130" s="23"/>
      <c r="BT130" s="24"/>
      <c r="BU130" s="25"/>
    </row>
    <row r="131" spans="1:73" s="22" customFormat="1" ht="186.75" customHeight="1" x14ac:dyDescent="0.25">
      <c r="A131" s="17"/>
      <c r="B131" s="18"/>
      <c r="C131" s="18"/>
      <c r="D131" s="19"/>
      <c r="E131" s="19"/>
      <c r="F131" s="20"/>
      <c r="G131" s="18"/>
      <c r="H131" s="18"/>
      <c r="I131" s="18"/>
      <c r="J131" s="18"/>
      <c r="K131" s="18"/>
      <c r="L131" s="20"/>
      <c r="M131" s="20"/>
      <c r="N131" s="20"/>
      <c r="O131" s="23"/>
      <c r="P131" s="23"/>
      <c r="Q131" s="23"/>
      <c r="R131" s="23"/>
      <c r="S131" s="23"/>
      <c r="T131" s="23"/>
      <c r="U131" s="23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198"/>
      <c r="BE131" s="198"/>
      <c r="BF131" s="20"/>
      <c r="BG131" s="20"/>
      <c r="BH131" s="20"/>
      <c r="BI131" s="23"/>
      <c r="BJ131" s="20"/>
      <c r="BK131" s="20"/>
      <c r="BL131" s="23"/>
      <c r="BM131" s="21"/>
      <c r="BN131" s="181"/>
      <c r="BO131" s="24"/>
      <c r="BP131" s="21"/>
      <c r="BQ131" s="21"/>
      <c r="BR131" s="23"/>
      <c r="BS131" s="23"/>
      <c r="BT131" s="24"/>
      <c r="BU131" s="25"/>
    </row>
    <row r="132" spans="1:73" s="22" customFormat="1" ht="177" customHeight="1" x14ac:dyDescent="0.25">
      <c r="A132" s="17"/>
      <c r="B132" s="18"/>
      <c r="C132" s="18"/>
      <c r="D132" s="19"/>
      <c r="E132" s="19"/>
      <c r="F132" s="20"/>
      <c r="G132" s="18"/>
      <c r="H132" s="18"/>
      <c r="I132" s="18"/>
      <c r="J132" s="18"/>
      <c r="K132" s="18"/>
      <c r="L132" s="20"/>
      <c r="M132" s="20"/>
      <c r="N132" s="20"/>
      <c r="O132" s="23"/>
      <c r="P132" s="23"/>
      <c r="Q132" s="23"/>
      <c r="R132" s="23"/>
      <c r="S132" s="23"/>
      <c r="T132" s="23"/>
      <c r="U132" s="23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198"/>
      <c r="BE132" s="23"/>
      <c r="BF132" s="23"/>
      <c r="BG132" s="20"/>
      <c r="BH132" s="20"/>
      <c r="BI132" s="23"/>
      <c r="BJ132" s="20"/>
      <c r="BK132" s="20"/>
      <c r="BL132" s="23"/>
      <c r="BM132" s="21"/>
      <c r="BN132" s="181"/>
      <c r="BO132" s="24"/>
      <c r="BP132" s="21"/>
      <c r="BQ132" s="21"/>
      <c r="BR132" s="23"/>
      <c r="BS132" s="23"/>
      <c r="BT132" s="24"/>
      <c r="BU132" s="25"/>
    </row>
    <row r="133" spans="1:73" s="22" customFormat="1" ht="177" customHeight="1" x14ac:dyDescent="0.25">
      <c r="A133" s="17"/>
      <c r="B133" s="18"/>
      <c r="C133" s="18"/>
      <c r="D133" s="19"/>
      <c r="E133" s="19"/>
      <c r="F133" s="20"/>
      <c r="G133" s="18"/>
      <c r="H133" s="18"/>
      <c r="I133" s="18"/>
      <c r="J133" s="18"/>
      <c r="K133" s="18"/>
      <c r="L133" s="20"/>
      <c r="M133" s="20"/>
      <c r="N133" s="20"/>
      <c r="O133" s="23"/>
      <c r="P133" s="23"/>
      <c r="Q133" s="23"/>
      <c r="R133" s="23"/>
      <c r="S133" s="23"/>
      <c r="T133" s="23"/>
      <c r="U133" s="23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198"/>
      <c r="BE133" s="182"/>
      <c r="BF133" s="23"/>
      <c r="BG133" s="20"/>
      <c r="BH133" s="20"/>
      <c r="BI133" s="23"/>
      <c r="BJ133" s="20"/>
      <c r="BK133" s="20"/>
      <c r="BL133" s="23"/>
      <c r="BM133" s="21"/>
      <c r="BN133" s="181"/>
      <c r="BO133" s="24"/>
      <c r="BP133" s="21"/>
      <c r="BQ133" s="21"/>
      <c r="BR133" s="23"/>
      <c r="BS133" s="23"/>
      <c r="BT133" s="24"/>
      <c r="BU133" s="25"/>
    </row>
    <row r="134" spans="1:73" s="22" customFormat="1" ht="244.5" customHeight="1" x14ac:dyDescent="0.25">
      <c r="A134" s="17"/>
      <c r="B134" s="18"/>
      <c r="C134" s="18"/>
      <c r="D134" s="19"/>
      <c r="E134" s="19"/>
      <c r="F134" s="20"/>
      <c r="G134" s="18"/>
      <c r="H134" s="18"/>
      <c r="I134" s="18"/>
      <c r="J134" s="18"/>
      <c r="K134" s="18"/>
      <c r="L134" s="20"/>
      <c r="M134" s="20"/>
      <c r="N134" s="20"/>
      <c r="O134" s="23"/>
      <c r="P134" s="23"/>
      <c r="Q134" s="23"/>
      <c r="R134" s="23"/>
      <c r="S134" s="23"/>
      <c r="T134" s="23"/>
      <c r="U134" s="23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183"/>
      <c r="BE134" s="23"/>
      <c r="BF134" s="23"/>
      <c r="BG134" s="20"/>
      <c r="BH134" s="20"/>
      <c r="BI134" s="23"/>
      <c r="BJ134" s="20"/>
      <c r="BK134" s="20"/>
      <c r="BL134" s="23"/>
      <c r="BM134" s="21"/>
      <c r="BN134" s="181"/>
      <c r="BO134" s="24"/>
      <c r="BP134" s="21"/>
      <c r="BQ134" s="21"/>
      <c r="BR134" s="23"/>
      <c r="BS134" s="23"/>
      <c r="BT134" s="24"/>
      <c r="BU134" s="25"/>
    </row>
    <row r="135" spans="1:73" s="22" customFormat="1" ht="244.5" customHeight="1" x14ac:dyDescent="0.25">
      <c r="A135" s="17"/>
      <c r="B135" s="18"/>
      <c r="C135" s="18"/>
      <c r="D135" s="19"/>
      <c r="E135" s="19"/>
      <c r="F135" s="20"/>
      <c r="G135" s="18"/>
      <c r="H135" s="18"/>
      <c r="I135" s="18"/>
      <c r="J135" s="18"/>
      <c r="K135" s="18"/>
      <c r="L135" s="20"/>
      <c r="M135" s="20"/>
      <c r="N135" s="20"/>
      <c r="O135" s="23"/>
      <c r="P135" s="20"/>
      <c r="Q135" s="23"/>
      <c r="R135" s="23"/>
      <c r="S135" s="23"/>
      <c r="T135" s="23"/>
      <c r="U135" s="23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198"/>
      <c r="BE135" s="182"/>
      <c r="BF135" s="23"/>
      <c r="BG135" s="20"/>
      <c r="BH135" s="20"/>
      <c r="BI135" s="23"/>
      <c r="BJ135" s="20"/>
      <c r="BK135" s="20"/>
      <c r="BL135" s="23"/>
      <c r="BM135" s="21"/>
      <c r="BN135" s="181"/>
      <c r="BO135" s="24"/>
      <c r="BP135" s="21"/>
      <c r="BQ135" s="21"/>
      <c r="BR135" s="23"/>
      <c r="BS135" s="23"/>
      <c r="BT135" s="24"/>
      <c r="BU135" s="25"/>
    </row>
    <row r="136" spans="1:73" s="22" customFormat="1" ht="231.75" customHeight="1" x14ac:dyDescent="0.25">
      <c r="A136" s="17"/>
      <c r="B136" s="18"/>
      <c r="C136" s="18"/>
      <c r="D136" s="19"/>
      <c r="E136" s="19"/>
      <c r="F136" s="20"/>
      <c r="G136" s="18"/>
      <c r="H136" s="18"/>
      <c r="I136" s="18"/>
      <c r="J136" s="18"/>
      <c r="K136" s="18"/>
      <c r="L136" s="20"/>
      <c r="M136" s="20"/>
      <c r="N136" s="20"/>
      <c r="O136" s="23"/>
      <c r="P136" s="23"/>
      <c r="Q136" s="23"/>
      <c r="R136" s="23"/>
      <c r="S136" s="23"/>
      <c r="T136" s="23"/>
      <c r="U136" s="23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198"/>
      <c r="BE136" s="23"/>
      <c r="BF136" s="23"/>
      <c r="BG136" s="20"/>
      <c r="BH136" s="20"/>
      <c r="BI136" s="23"/>
      <c r="BJ136" s="20"/>
      <c r="BK136" s="20"/>
      <c r="BL136" s="23"/>
      <c r="BM136" s="21"/>
      <c r="BN136" s="181"/>
      <c r="BO136" s="24"/>
      <c r="BP136" s="21"/>
      <c r="BQ136" s="21"/>
      <c r="BR136" s="23"/>
      <c r="BS136" s="23"/>
      <c r="BT136" s="24"/>
      <c r="BU136" s="25"/>
    </row>
    <row r="137" spans="1:73" s="22" customFormat="1" ht="231.75" customHeight="1" x14ac:dyDescent="0.25">
      <c r="A137" s="17"/>
      <c r="B137" s="18"/>
      <c r="C137" s="18"/>
      <c r="D137" s="19"/>
      <c r="E137" s="19"/>
      <c r="F137" s="20"/>
      <c r="G137" s="18"/>
      <c r="H137" s="18"/>
      <c r="I137" s="18"/>
      <c r="J137" s="18"/>
      <c r="K137" s="18"/>
      <c r="L137" s="20"/>
      <c r="M137" s="20"/>
      <c r="N137" s="20"/>
      <c r="O137" s="20"/>
      <c r="P137" s="20"/>
      <c r="Q137" s="20"/>
      <c r="R137" s="21"/>
      <c r="S137" s="20"/>
      <c r="T137" s="21"/>
      <c r="U137" s="20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0"/>
      <c r="AQ137" s="20"/>
      <c r="AR137" s="20"/>
      <c r="AS137" s="21"/>
      <c r="AT137" s="21"/>
      <c r="AU137" s="21"/>
      <c r="AV137" s="21"/>
      <c r="AW137" s="21"/>
      <c r="AX137" s="21"/>
      <c r="AY137" s="21"/>
      <c r="AZ137" s="21"/>
      <c r="BA137" s="21"/>
      <c r="BB137" s="20"/>
      <c r="BC137" s="20"/>
      <c r="BD137" s="20"/>
      <c r="BE137" s="198"/>
      <c r="BF137" s="20"/>
      <c r="BG137" s="20"/>
      <c r="BH137" s="20"/>
      <c r="BI137" s="23"/>
      <c r="BJ137" s="20"/>
      <c r="BK137" s="20"/>
      <c r="BL137" s="23"/>
      <c r="BM137" s="21"/>
      <c r="BN137" s="181"/>
      <c r="BO137" s="24"/>
      <c r="BP137" s="21"/>
      <c r="BQ137" s="21"/>
      <c r="BR137" s="23"/>
      <c r="BS137" s="23"/>
      <c r="BT137" s="24"/>
      <c r="BU137" s="25"/>
    </row>
    <row r="138" spans="1:73" s="22" customFormat="1" ht="159" customHeight="1" x14ac:dyDescent="0.25">
      <c r="A138" s="17"/>
      <c r="B138" s="18"/>
      <c r="C138" s="18"/>
      <c r="D138" s="19"/>
      <c r="E138" s="19"/>
      <c r="F138" s="20"/>
      <c r="G138" s="18"/>
      <c r="H138" s="18"/>
      <c r="I138" s="18"/>
      <c r="J138" s="18"/>
      <c r="K138" s="18"/>
      <c r="L138" s="20"/>
      <c r="M138" s="20"/>
      <c r="N138" s="20"/>
      <c r="O138" s="20"/>
      <c r="P138" s="20"/>
      <c r="Q138" s="20"/>
      <c r="R138" s="21"/>
      <c r="S138" s="20"/>
      <c r="T138" s="21"/>
      <c r="U138" s="20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198"/>
      <c r="BE138" s="198"/>
      <c r="BF138" s="20"/>
      <c r="BG138" s="20"/>
      <c r="BH138" s="20"/>
      <c r="BI138" s="23"/>
      <c r="BJ138" s="20"/>
      <c r="BK138" s="20"/>
      <c r="BL138" s="23"/>
      <c r="BM138" s="21"/>
      <c r="BN138" s="181"/>
      <c r="BO138" s="24"/>
      <c r="BP138" s="21"/>
      <c r="BQ138" s="21"/>
      <c r="BR138" s="23"/>
      <c r="BS138" s="23"/>
      <c r="BT138" s="24"/>
      <c r="BU138" s="25"/>
    </row>
    <row r="139" spans="1:73" s="22" customFormat="1" ht="159" customHeight="1" x14ac:dyDescent="0.25">
      <c r="A139" s="17"/>
      <c r="B139" s="18"/>
      <c r="C139" s="18"/>
      <c r="D139" s="19"/>
      <c r="E139" s="19"/>
      <c r="F139" s="20"/>
      <c r="G139" s="18"/>
      <c r="H139" s="18"/>
      <c r="I139" s="18"/>
      <c r="J139" s="18"/>
      <c r="K139" s="18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198"/>
      <c r="BE139" s="198"/>
      <c r="BF139" s="20"/>
      <c r="BG139" s="20"/>
      <c r="BH139" s="20"/>
      <c r="BI139" s="23"/>
      <c r="BJ139" s="20"/>
      <c r="BK139" s="20"/>
      <c r="BL139" s="23"/>
      <c r="BM139" s="21"/>
      <c r="BN139" s="181"/>
      <c r="BO139" s="24"/>
      <c r="BP139" s="21"/>
      <c r="BQ139" s="21"/>
      <c r="BR139" s="23"/>
      <c r="BS139" s="23"/>
      <c r="BT139" s="24"/>
      <c r="BU139" s="25"/>
    </row>
    <row r="140" spans="1:73" s="22" customFormat="1" ht="408.75" customHeight="1" x14ac:dyDescent="0.25">
      <c r="A140" s="17"/>
      <c r="B140" s="18"/>
      <c r="C140" s="18"/>
      <c r="D140" s="19"/>
      <c r="E140" s="19"/>
      <c r="F140" s="20"/>
      <c r="G140" s="18"/>
      <c r="H140" s="18"/>
      <c r="I140" s="18"/>
      <c r="J140" s="18"/>
      <c r="K140" s="18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0"/>
      <c r="AI140" s="20"/>
      <c r="AJ140" s="20"/>
      <c r="AK140" s="21"/>
      <c r="AL140" s="198"/>
      <c r="AM140" s="21"/>
      <c r="AN140" s="20"/>
      <c r="AO140" s="21"/>
      <c r="AP140" s="20"/>
      <c r="AQ140" s="21"/>
      <c r="AR140" s="21"/>
      <c r="AS140" s="21"/>
      <c r="AT140" s="198"/>
      <c r="AU140" s="21"/>
      <c r="AV140" s="21"/>
      <c r="AW140" s="21"/>
      <c r="AX140" s="21"/>
      <c r="AY140" s="21"/>
      <c r="AZ140" s="21"/>
      <c r="BA140" s="21"/>
      <c r="BB140" s="21"/>
      <c r="BC140" s="21"/>
      <c r="BD140" s="198"/>
      <c r="BE140" s="21"/>
      <c r="BF140" s="20"/>
      <c r="BG140" s="20"/>
      <c r="BH140" s="20"/>
      <c r="BI140" s="23"/>
      <c r="BJ140" s="20"/>
      <c r="BK140" s="20"/>
      <c r="BL140" s="23"/>
      <c r="BM140" s="21"/>
      <c r="BN140" s="181"/>
      <c r="BO140" s="24"/>
      <c r="BP140" s="21"/>
      <c r="BQ140" s="21"/>
      <c r="BR140" s="23"/>
      <c r="BS140" s="23"/>
      <c r="BT140" s="24"/>
      <c r="BU140" s="25"/>
    </row>
    <row r="141" spans="1:73" s="22" customFormat="1" ht="138.75" customHeight="1" x14ac:dyDescent="0.25">
      <c r="A141" s="17"/>
      <c r="B141" s="18"/>
      <c r="C141" s="18"/>
      <c r="D141" s="19"/>
      <c r="E141" s="19"/>
      <c r="F141" s="20"/>
      <c r="G141" s="18"/>
      <c r="H141" s="18"/>
      <c r="I141" s="18"/>
      <c r="J141" s="18"/>
      <c r="K141" s="18"/>
      <c r="L141" s="20"/>
      <c r="M141" s="20"/>
      <c r="N141" s="20"/>
      <c r="O141" s="20"/>
      <c r="P141" s="20"/>
      <c r="Q141" s="21"/>
      <c r="R141" s="21"/>
      <c r="S141" s="21"/>
      <c r="T141" s="21"/>
      <c r="U141" s="20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18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198"/>
      <c r="BE141" s="198"/>
      <c r="BF141" s="20"/>
      <c r="BG141" s="20"/>
      <c r="BH141" s="20"/>
      <c r="BI141" s="23"/>
      <c r="BJ141" s="20"/>
      <c r="BK141" s="20"/>
      <c r="BL141" s="23"/>
      <c r="BM141" s="21"/>
      <c r="BN141" s="181"/>
      <c r="BO141" s="24"/>
      <c r="BP141" s="21"/>
      <c r="BQ141" s="21"/>
      <c r="BR141" s="23"/>
      <c r="BS141" s="23"/>
      <c r="BT141" s="24"/>
      <c r="BU141" s="25"/>
    </row>
    <row r="142" spans="1:73" s="22" customFormat="1" ht="138.75" customHeight="1" x14ac:dyDescent="0.25">
      <c r="A142" s="17"/>
      <c r="B142" s="18"/>
      <c r="C142" s="18"/>
      <c r="D142" s="19"/>
      <c r="E142" s="19"/>
      <c r="F142" s="20"/>
      <c r="G142" s="18"/>
      <c r="H142" s="18"/>
      <c r="I142" s="18"/>
      <c r="J142" s="18"/>
      <c r="K142" s="18"/>
      <c r="L142" s="20"/>
      <c r="M142" s="20"/>
      <c r="N142" s="20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18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198"/>
      <c r="BE142" s="198"/>
      <c r="BF142" s="20"/>
      <c r="BG142" s="20"/>
      <c r="BH142" s="20"/>
      <c r="BI142" s="23"/>
      <c r="BJ142" s="20"/>
      <c r="BK142" s="20"/>
      <c r="BL142" s="23"/>
      <c r="BM142" s="21"/>
      <c r="BN142" s="181"/>
      <c r="BO142" s="24"/>
      <c r="BP142" s="21"/>
      <c r="BQ142" s="21"/>
      <c r="BR142" s="23"/>
      <c r="BS142" s="23"/>
      <c r="BT142" s="24"/>
      <c r="BU142" s="25"/>
    </row>
    <row r="143" spans="1:73" s="22" customFormat="1" ht="138.75" customHeight="1" x14ac:dyDescent="0.25">
      <c r="A143" s="17"/>
      <c r="B143" s="18"/>
      <c r="C143" s="18"/>
      <c r="D143" s="19"/>
      <c r="E143" s="19"/>
      <c r="F143" s="20"/>
      <c r="G143" s="18"/>
      <c r="H143" s="18"/>
      <c r="I143" s="18"/>
      <c r="J143" s="18"/>
      <c r="K143" s="18"/>
      <c r="L143" s="20"/>
      <c r="M143" s="20"/>
      <c r="N143" s="20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18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198"/>
      <c r="BE143" s="198"/>
      <c r="BF143" s="20"/>
      <c r="BG143" s="20"/>
      <c r="BH143" s="20"/>
      <c r="BI143" s="23"/>
      <c r="BJ143" s="20"/>
      <c r="BK143" s="20"/>
      <c r="BL143" s="23"/>
      <c r="BM143" s="21"/>
      <c r="BN143" s="181"/>
      <c r="BO143" s="24"/>
      <c r="BP143" s="21"/>
      <c r="BQ143" s="21"/>
      <c r="BR143" s="23"/>
      <c r="BS143" s="23"/>
      <c r="BT143" s="24"/>
      <c r="BU143" s="25"/>
    </row>
    <row r="144" spans="1:73" s="22" customFormat="1" ht="138.75" customHeight="1" x14ac:dyDescent="0.25">
      <c r="A144" s="17"/>
      <c r="B144" s="18"/>
      <c r="C144" s="18"/>
      <c r="D144" s="19"/>
      <c r="E144" s="19"/>
      <c r="F144" s="20"/>
      <c r="G144" s="18"/>
      <c r="H144" s="18"/>
      <c r="I144" s="18"/>
      <c r="J144" s="18"/>
      <c r="K144" s="18"/>
      <c r="L144" s="20"/>
      <c r="M144" s="20"/>
      <c r="N144" s="20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18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198"/>
      <c r="BE144" s="198"/>
      <c r="BF144" s="20"/>
      <c r="BG144" s="20"/>
      <c r="BH144" s="20"/>
      <c r="BI144" s="23"/>
      <c r="BJ144" s="20"/>
      <c r="BK144" s="20"/>
      <c r="BL144" s="23"/>
      <c r="BM144" s="21"/>
      <c r="BN144" s="181"/>
      <c r="BO144" s="24"/>
      <c r="BP144" s="21"/>
      <c r="BQ144" s="21"/>
      <c r="BR144" s="23"/>
      <c r="BS144" s="23"/>
      <c r="BT144" s="24"/>
      <c r="BU144" s="25"/>
    </row>
    <row r="145" spans="1:73" s="22" customFormat="1" ht="138.75" customHeight="1" x14ac:dyDescent="0.25">
      <c r="A145" s="17"/>
      <c r="B145" s="18"/>
      <c r="C145" s="18"/>
      <c r="D145" s="19"/>
      <c r="E145" s="19"/>
      <c r="F145" s="20"/>
      <c r="G145" s="18"/>
      <c r="H145" s="18"/>
      <c r="I145" s="18"/>
      <c r="J145" s="18"/>
      <c r="K145" s="18"/>
      <c r="L145" s="20"/>
      <c r="M145" s="20"/>
      <c r="N145" s="20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18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198"/>
      <c r="BE145" s="198"/>
      <c r="BF145" s="20"/>
      <c r="BG145" s="20"/>
      <c r="BH145" s="20"/>
      <c r="BI145" s="23"/>
      <c r="BJ145" s="20"/>
      <c r="BK145" s="20"/>
      <c r="BL145" s="23"/>
      <c r="BM145" s="21"/>
      <c r="BN145" s="181"/>
      <c r="BO145" s="24"/>
      <c r="BP145" s="21"/>
      <c r="BQ145" s="21"/>
      <c r="BR145" s="23"/>
      <c r="BS145" s="23"/>
      <c r="BT145" s="24"/>
      <c r="BU145" s="25"/>
    </row>
    <row r="146" spans="1:73" s="22" customFormat="1" ht="282" customHeight="1" x14ac:dyDescent="0.25">
      <c r="A146" s="17"/>
      <c r="B146" s="18"/>
      <c r="C146" s="18"/>
      <c r="D146" s="19"/>
      <c r="E146" s="19"/>
      <c r="F146" s="20"/>
      <c r="G146" s="18"/>
      <c r="H146" s="18"/>
      <c r="I146" s="18"/>
      <c r="J146" s="18"/>
      <c r="K146" s="18"/>
      <c r="L146" s="20"/>
      <c r="M146" s="20"/>
      <c r="N146" s="20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0"/>
      <c r="AI146" s="21"/>
      <c r="AJ146" s="20"/>
      <c r="AK146" s="21"/>
      <c r="AL146" s="198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0"/>
      <c r="BC146" s="20"/>
      <c r="BD146" s="20"/>
      <c r="BE146" s="23"/>
      <c r="BF146" s="23"/>
      <c r="BG146" s="20"/>
      <c r="BH146" s="20"/>
      <c r="BI146" s="21"/>
      <c r="BJ146" s="20"/>
      <c r="BK146" s="23"/>
      <c r="BL146" s="23"/>
      <c r="BM146" s="21"/>
      <c r="BN146" s="21"/>
      <c r="BO146" s="24"/>
      <c r="BP146" s="21"/>
      <c r="BQ146" s="21"/>
      <c r="BR146" s="23"/>
      <c r="BS146" s="23"/>
      <c r="BT146" s="24"/>
      <c r="BU146" s="25"/>
    </row>
    <row r="147" spans="1:73" s="22" customFormat="1" ht="137.25" customHeight="1" x14ac:dyDescent="0.25">
      <c r="A147" s="17"/>
      <c r="B147" s="18"/>
      <c r="C147" s="18"/>
      <c r="D147" s="19"/>
      <c r="E147" s="19"/>
      <c r="F147" s="20"/>
      <c r="G147" s="18"/>
      <c r="H147" s="18"/>
      <c r="I147" s="18"/>
      <c r="J147" s="18"/>
      <c r="K147" s="18"/>
      <c r="L147" s="20"/>
      <c r="M147" s="20"/>
      <c r="N147" s="20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198"/>
      <c r="BE147" s="23"/>
      <c r="BF147" s="23"/>
      <c r="BG147" s="20"/>
      <c r="BH147" s="20"/>
      <c r="BI147" s="23"/>
      <c r="BJ147" s="20"/>
      <c r="BK147" s="23"/>
      <c r="BL147" s="23"/>
      <c r="BM147" s="21"/>
      <c r="BN147" s="21"/>
      <c r="BO147" s="24"/>
      <c r="BP147" s="21"/>
      <c r="BQ147" s="21"/>
      <c r="BR147" s="23"/>
      <c r="BS147" s="23"/>
      <c r="BT147" s="24"/>
      <c r="BU147" s="25"/>
    </row>
    <row r="148" spans="1:73" s="22" customFormat="1" ht="122.25" customHeight="1" x14ac:dyDescent="0.25">
      <c r="A148" s="17"/>
      <c r="B148" s="18"/>
      <c r="C148" s="18"/>
      <c r="D148" s="19"/>
      <c r="E148" s="19"/>
      <c r="F148" s="20"/>
      <c r="G148" s="18"/>
      <c r="H148" s="18"/>
      <c r="I148" s="18"/>
      <c r="J148" s="18"/>
      <c r="K148" s="18"/>
      <c r="L148" s="20"/>
      <c r="M148" s="20"/>
      <c r="N148" s="20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198"/>
      <c r="BE148" s="23"/>
      <c r="BF148" s="23"/>
      <c r="BG148" s="20"/>
      <c r="BH148" s="20"/>
      <c r="BI148" s="23"/>
      <c r="BJ148" s="20"/>
      <c r="BK148" s="23"/>
      <c r="BL148" s="23"/>
      <c r="BM148" s="21"/>
      <c r="BN148" s="21"/>
      <c r="BO148" s="24"/>
      <c r="BP148" s="21"/>
      <c r="BQ148" s="21"/>
      <c r="BR148" s="23"/>
      <c r="BS148" s="23"/>
      <c r="BT148" s="24"/>
      <c r="BU148" s="25"/>
    </row>
    <row r="149" spans="1:73" s="22" customFormat="1" ht="122.25" customHeight="1" x14ac:dyDescent="0.25">
      <c r="A149" s="17"/>
      <c r="B149" s="18"/>
      <c r="C149" s="18"/>
      <c r="D149" s="19"/>
      <c r="E149" s="19"/>
      <c r="F149" s="20"/>
      <c r="G149" s="18"/>
      <c r="H149" s="18"/>
      <c r="I149" s="18"/>
      <c r="J149" s="18"/>
      <c r="K149" s="18"/>
      <c r="L149" s="20"/>
      <c r="M149" s="197"/>
      <c r="N149" s="20"/>
      <c r="O149" s="20"/>
      <c r="P149" s="20"/>
      <c r="Q149" s="20"/>
      <c r="R149" s="20"/>
      <c r="S149" s="20"/>
      <c r="T149" s="20"/>
      <c r="U149" s="20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198"/>
      <c r="BE149" s="23"/>
      <c r="BF149" s="23"/>
      <c r="BG149" s="20"/>
      <c r="BH149" s="20"/>
      <c r="BI149" s="23"/>
      <c r="BJ149" s="20"/>
      <c r="BK149" s="23"/>
      <c r="BL149" s="23"/>
      <c r="BM149" s="21"/>
      <c r="BN149" s="21"/>
      <c r="BO149" s="24"/>
      <c r="BP149" s="21"/>
      <c r="BQ149" s="21"/>
      <c r="BR149" s="23"/>
      <c r="BS149" s="23"/>
      <c r="BT149" s="24"/>
      <c r="BU149" s="25"/>
    </row>
    <row r="150" spans="1:73" s="22" customFormat="1" ht="122.25" customHeight="1" x14ac:dyDescent="0.25">
      <c r="A150" s="17"/>
      <c r="B150" s="18"/>
      <c r="C150" s="18"/>
      <c r="D150" s="19"/>
      <c r="E150" s="19"/>
      <c r="F150" s="20"/>
      <c r="G150" s="18"/>
      <c r="H150" s="18"/>
      <c r="I150" s="18"/>
      <c r="J150" s="18"/>
      <c r="K150" s="18"/>
      <c r="L150" s="20"/>
      <c r="M150" s="20"/>
      <c r="N150" s="20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198"/>
      <c r="BE150" s="23"/>
      <c r="BF150" s="23"/>
      <c r="BG150" s="20"/>
      <c r="BH150" s="20"/>
      <c r="BI150" s="23"/>
      <c r="BJ150" s="20"/>
      <c r="BK150" s="23"/>
      <c r="BL150" s="23"/>
      <c r="BM150" s="21"/>
      <c r="BN150" s="21"/>
      <c r="BO150" s="24"/>
      <c r="BP150" s="21"/>
      <c r="BQ150" s="21"/>
      <c r="BR150" s="23"/>
      <c r="BS150" s="23"/>
      <c r="BT150" s="24"/>
      <c r="BU150" s="25"/>
    </row>
    <row r="151" spans="1:73" s="22" customFormat="1" ht="184.5" customHeight="1" x14ac:dyDescent="0.25">
      <c r="A151" s="17"/>
      <c r="B151" s="18"/>
      <c r="C151" s="18"/>
      <c r="D151" s="19"/>
      <c r="E151" s="19"/>
      <c r="F151" s="20"/>
      <c r="G151" s="18"/>
      <c r="H151" s="18"/>
      <c r="I151" s="18"/>
      <c r="J151" s="18"/>
      <c r="K151" s="18"/>
      <c r="L151" s="20"/>
      <c r="M151" s="20"/>
      <c r="N151" s="20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198"/>
      <c r="BE151" s="21"/>
      <c r="BF151" s="21"/>
      <c r="BG151" s="20"/>
      <c r="BH151" s="20"/>
      <c r="BI151" s="23"/>
      <c r="BJ151" s="20"/>
      <c r="BK151" s="23"/>
      <c r="BL151" s="23"/>
      <c r="BM151" s="21"/>
      <c r="BN151" s="21"/>
      <c r="BO151" s="24"/>
      <c r="BP151" s="21"/>
      <c r="BQ151" s="21"/>
      <c r="BR151" s="23"/>
      <c r="BS151" s="23"/>
      <c r="BT151" s="24"/>
      <c r="BU151" s="25"/>
    </row>
    <row r="152" spans="1:73" s="22" customFormat="1" ht="184.5" customHeight="1" x14ac:dyDescent="0.25">
      <c r="A152" s="17"/>
      <c r="B152" s="18"/>
      <c r="C152" s="18"/>
      <c r="D152" s="19"/>
      <c r="E152" s="19"/>
      <c r="F152" s="20"/>
      <c r="G152" s="18"/>
      <c r="H152" s="18"/>
      <c r="I152" s="18"/>
      <c r="J152" s="18"/>
      <c r="K152" s="18"/>
      <c r="L152" s="20"/>
      <c r="M152" s="20"/>
      <c r="N152" s="20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198"/>
      <c r="BE152" s="23"/>
      <c r="BF152" s="23"/>
      <c r="BG152" s="20"/>
      <c r="BH152" s="20"/>
      <c r="BI152" s="23"/>
      <c r="BJ152" s="20"/>
      <c r="BK152" s="23"/>
      <c r="BL152" s="23"/>
      <c r="BM152" s="21"/>
      <c r="BN152" s="21"/>
      <c r="BO152" s="24"/>
      <c r="BP152" s="21"/>
      <c r="BQ152" s="21"/>
      <c r="BR152" s="23"/>
      <c r="BS152" s="23"/>
      <c r="BT152" s="24"/>
      <c r="BU152" s="25"/>
    </row>
    <row r="153" spans="1:73" s="22" customFormat="1" ht="409.6" customHeight="1" x14ac:dyDescent="0.25">
      <c r="A153" s="17"/>
      <c r="B153" s="18"/>
      <c r="C153" s="18"/>
      <c r="D153" s="19"/>
      <c r="E153" s="19"/>
      <c r="F153" s="20"/>
      <c r="G153" s="18"/>
      <c r="H153" s="18"/>
      <c r="I153" s="18"/>
      <c r="J153" s="18"/>
      <c r="K153" s="18"/>
      <c r="L153" s="20"/>
      <c r="M153" s="20"/>
      <c r="N153" s="20"/>
      <c r="O153" s="23"/>
      <c r="P153" s="23"/>
      <c r="Q153" s="23"/>
      <c r="R153" s="23"/>
      <c r="S153" s="23"/>
      <c r="T153" s="23"/>
      <c r="U153" s="23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198"/>
      <c r="BE153" s="23"/>
      <c r="BF153" s="23"/>
      <c r="BG153" s="20"/>
      <c r="BH153" s="20"/>
      <c r="BI153" s="23"/>
      <c r="BJ153" s="20"/>
      <c r="BK153" s="20"/>
      <c r="BL153" s="23"/>
      <c r="BM153" s="21"/>
      <c r="BN153" s="21"/>
      <c r="BO153" s="24"/>
      <c r="BP153" s="21"/>
      <c r="BQ153" s="21"/>
      <c r="BR153" s="23"/>
      <c r="BS153" s="23"/>
      <c r="BT153" s="24"/>
      <c r="BU153" s="25"/>
    </row>
    <row r="154" spans="1:73" s="22" customFormat="1" ht="204" customHeight="1" x14ac:dyDescent="0.25">
      <c r="A154" s="17"/>
      <c r="B154" s="18"/>
      <c r="C154" s="18"/>
      <c r="D154" s="19"/>
      <c r="E154" s="19"/>
      <c r="F154" s="20"/>
      <c r="G154" s="18"/>
      <c r="H154" s="18"/>
      <c r="I154" s="18"/>
      <c r="J154" s="18"/>
      <c r="K154" s="18"/>
      <c r="L154" s="20"/>
      <c r="M154" s="20"/>
      <c r="N154" s="20"/>
      <c r="O154" s="23"/>
      <c r="P154" s="20"/>
      <c r="Q154" s="23"/>
      <c r="R154" s="23"/>
      <c r="S154" s="23"/>
      <c r="T154" s="23"/>
      <c r="U154" s="23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198"/>
      <c r="BE154" s="20"/>
      <c r="BF154" s="20"/>
      <c r="BG154" s="20"/>
      <c r="BH154" s="20"/>
      <c r="BI154" s="23"/>
      <c r="BJ154" s="20"/>
      <c r="BK154" s="20"/>
      <c r="BL154" s="23"/>
      <c r="BM154" s="21"/>
      <c r="BN154" s="21"/>
      <c r="BO154" s="24"/>
      <c r="BP154" s="21"/>
      <c r="BQ154" s="21"/>
      <c r="BR154" s="23"/>
      <c r="BS154" s="23"/>
      <c r="BT154" s="24"/>
      <c r="BU154" s="25"/>
    </row>
    <row r="155" spans="1:73" s="22" customFormat="1" ht="201.75" customHeight="1" x14ac:dyDescent="0.25">
      <c r="A155" s="17"/>
      <c r="B155" s="18"/>
      <c r="C155" s="18"/>
      <c r="D155" s="19"/>
      <c r="E155" s="19"/>
      <c r="F155" s="20"/>
      <c r="G155" s="18"/>
      <c r="H155" s="18"/>
      <c r="I155" s="18"/>
      <c r="J155" s="18"/>
      <c r="K155" s="18"/>
      <c r="L155" s="20"/>
      <c r="M155" s="20"/>
      <c r="N155" s="20"/>
      <c r="O155" s="23"/>
      <c r="P155" s="23"/>
      <c r="Q155" s="23"/>
      <c r="R155" s="23"/>
      <c r="S155" s="23"/>
      <c r="T155" s="23"/>
      <c r="U155" s="23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181"/>
      <c r="AM155" s="21"/>
      <c r="AN155" s="21"/>
      <c r="AO155" s="21"/>
      <c r="AP155" s="21"/>
      <c r="AQ155" s="21"/>
      <c r="AR155" s="21"/>
      <c r="AS155" s="21"/>
      <c r="AT155" s="181"/>
      <c r="AU155" s="21"/>
      <c r="AV155" s="181"/>
      <c r="AW155" s="21"/>
      <c r="AX155" s="21"/>
      <c r="AY155" s="21"/>
      <c r="AZ155" s="21"/>
      <c r="BA155" s="21"/>
      <c r="BB155" s="21"/>
      <c r="BC155" s="21"/>
      <c r="BD155" s="198"/>
      <c r="BE155" s="23"/>
      <c r="BF155" s="23"/>
      <c r="BG155" s="20"/>
      <c r="BH155" s="20"/>
      <c r="BI155" s="23"/>
      <c r="BJ155" s="20"/>
      <c r="BK155" s="20"/>
      <c r="BL155" s="23"/>
      <c r="BM155" s="21"/>
      <c r="BN155" s="21"/>
      <c r="BO155" s="24"/>
      <c r="BP155" s="21"/>
      <c r="BQ155" s="21"/>
      <c r="BR155" s="23"/>
      <c r="BS155" s="23"/>
      <c r="BT155" s="24"/>
      <c r="BU155" s="25"/>
    </row>
    <row r="156" spans="1:73" s="22" customFormat="1" ht="409.5" customHeight="1" x14ac:dyDescent="0.25">
      <c r="A156" s="17"/>
      <c r="B156" s="18"/>
      <c r="C156" s="18"/>
      <c r="D156" s="19"/>
      <c r="E156" s="19"/>
      <c r="F156" s="20"/>
      <c r="G156" s="18"/>
      <c r="H156" s="18"/>
      <c r="I156" s="18"/>
      <c r="J156" s="18"/>
      <c r="K156" s="18"/>
      <c r="L156" s="20"/>
      <c r="M156" s="20"/>
      <c r="N156" s="20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0"/>
      <c r="AI156" s="21"/>
      <c r="AJ156" s="21"/>
      <c r="AK156" s="21"/>
      <c r="AL156" s="198"/>
      <c r="AM156" s="21"/>
      <c r="AN156" s="20"/>
      <c r="AO156" s="21"/>
      <c r="AP156" s="21"/>
      <c r="AQ156" s="21"/>
      <c r="AR156" s="21"/>
      <c r="AS156" s="21"/>
      <c r="AT156" s="198"/>
      <c r="AU156" s="21"/>
      <c r="AV156" s="181"/>
      <c r="AW156" s="21"/>
      <c r="AX156" s="21"/>
      <c r="AY156" s="21"/>
      <c r="AZ156" s="21"/>
      <c r="BA156" s="21"/>
      <c r="BB156" s="21"/>
      <c r="BC156" s="21"/>
      <c r="BD156" s="198"/>
      <c r="BE156" s="21"/>
      <c r="BF156" s="21"/>
      <c r="BG156" s="20"/>
      <c r="BH156" s="20"/>
      <c r="BI156" s="23"/>
      <c r="BJ156" s="20"/>
      <c r="BK156" s="20"/>
      <c r="BL156" s="23"/>
      <c r="BM156" s="21"/>
      <c r="BN156" s="21"/>
      <c r="BO156" s="24"/>
      <c r="BP156" s="21"/>
      <c r="BQ156" s="21"/>
      <c r="BR156" s="23"/>
      <c r="BS156" s="23"/>
      <c r="BT156" s="24"/>
      <c r="BU156" s="25"/>
    </row>
    <row r="157" spans="1:73" s="22" customFormat="1" ht="152.25" customHeight="1" x14ac:dyDescent="0.25">
      <c r="A157" s="17"/>
      <c r="B157" s="18"/>
      <c r="C157" s="18"/>
      <c r="D157" s="19"/>
      <c r="E157" s="19"/>
      <c r="F157" s="20"/>
      <c r="G157" s="18"/>
      <c r="H157" s="18"/>
      <c r="I157" s="18"/>
      <c r="J157" s="18"/>
      <c r="K157" s="18"/>
      <c r="L157" s="20"/>
      <c r="M157" s="20"/>
      <c r="N157" s="20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181"/>
      <c r="AM157" s="21"/>
      <c r="AN157" s="21"/>
      <c r="AO157" s="21"/>
      <c r="AP157" s="21"/>
      <c r="AQ157" s="21"/>
      <c r="AR157" s="21"/>
      <c r="AS157" s="21"/>
      <c r="AT157" s="181"/>
      <c r="AU157" s="21"/>
      <c r="AV157" s="181"/>
      <c r="AW157" s="21"/>
      <c r="AX157" s="21"/>
      <c r="AY157" s="21"/>
      <c r="AZ157" s="21"/>
      <c r="BA157" s="21"/>
      <c r="BB157" s="21"/>
      <c r="BC157" s="21"/>
      <c r="BD157" s="198"/>
      <c r="BE157" s="182"/>
      <c r="BF157" s="23"/>
      <c r="BG157" s="20"/>
      <c r="BH157" s="20"/>
      <c r="BI157" s="23"/>
      <c r="BJ157" s="20"/>
      <c r="BK157" s="20"/>
      <c r="BL157" s="23"/>
      <c r="BM157" s="21"/>
      <c r="BN157" s="21"/>
      <c r="BO157" s="24"/>
      <c r="BP157" s="21"/>
      <c r="BQ157" s="21"/>
      <c r="BR157" s="23"/>
      <c r="BS157" s="23"/>
      <c r="BT157" s="24"/>
      <c r="BU157" s="25"/>
    </row>
    <row r="158" spans="1:73" s="22" customFormat="1" ht="152.25" customHeight="1" x14ac:dyDescent="0.25">
      <c r="A158" s="17"/>
      <c r="B158" s="18"/>
      <c r="C158" s="18"/>
      <c r="D158" s="19"/>
      <c r="E158" s="19"/>
      <c r="F158" s="20"/>
      <c r="G158" s="18"/>
      <c r="H158" s="18"/>
      <c r="I158" s="18"/>
      <c r="J158" s="18"/>
      <c r="K158" s="18"/>
      <c r="L158" s="20"/>
      <c r="M158" s="20"/>
      <c r="N158" s="20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181"/>
      <c r="AM158" s="21"/>
      <c r="AN158" s="21"/>
      <c r="AO158" s="21"/>
      <c r="AP158" s="21"/>
      <c r="AQ158" s="21"/>
      <c r="AR158" s="21"/>
      <c r="AS158" s="21"/>
      <c r="AT158" s="181"/>
      <c r="AU158" s="21"/>
      <c r="AV158" s="181"/>
      <c r="AW158" s="21"/>
      <c r="AX158" s="21"/>
      <c r="AY158" s="21"/>
      <c r="AZ158" s="21"/>
      <c r="BA158" s="21"/>
      <c r="BB158" s="21"/>
      <c r="BC158" s="21"/>
      <c r="BD158" s="198"/>
      <c r="BE158" s="182"/>
      <c r="BF158" s="23"/>
      <c r="BG158" s="20"/>
      <c r="BH158" s="20"/>
      <c r="BI158" s="23"/>
      <c r="BJ158" s="20"/>
      <c r="BK158" s="20"/>
      <c r="BL158" s="23"/>
      <c r="BM158" s="21"/>
      <c r="BN158" s="21"/>
      <c r="BO158" s="24"/>
      <c r="BP158" s="21"/>
      <c r="BQ158" s="21"/>
      <c r="BR158" s="23"/>
      <c r="BS158" s="23"/>
      <c r="BT158" s="24"/>
      <c r="BU158" s="25"/>
    </row>
    <row r="159" spans="1:73" s="22" customFormat="1" ht="152.25" customHeight="1" x14ac:dyDescent="0.25">
      <c r="A159" s="17"/>
      <c r="B159" s="18"/>
      <c r="C159" s="18"/>
      <c r="D159" s="19"/>
      <c r="E159" s="19"/>
      <c r="F159" s="20"/>
      <c r="G159" s="18"/>
      <c r="H159" s="18"/>
      <c r="I159" s="18"/>
      <c r="J159" s="18"/>
      <c r="K159" s="18"/>
      <c r="L159" s="20"/>
      <c r="M159" s="20"/>
      <c r="N159" s="20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181"/>
      <c r="AM159" s="21"/>
      <c r="AN159" s="21"/>
      <c r="AO159" s="21"/>
      <c r="AP159" s="21"/>
      <c r="AQ159" s="21"/>
      <c r="AR159" s="21"/>
      <c r="AS159" s="21"/>
      <c r="AT159" s="181"/>
      <c r="AU159" s="21"/>
      <c r="AV159" s="181"/>
      <c r="AW159" s="21"/>
      <c r="AX159" s="21"/>
      <c r="AY159" s="21"/>
      <c r="AZ159" s="21"/>
      <c r="BA159" s="21"/>
      <c r="BB159" s="21"/>
      <c r="BC159" s="21"/>
      <c r="BD159" s="198"/>
      <c r="BE159" s="182"/>
      <c r="BF159" s="23"/>
      <c r="BG159" s="20"/>
      <c r="BH159" s="20"/>
      <c r="BI159" s="23"/>
      <c r="BJ159" s="20"/>
      <c r="BK159" s="20"/>
      <c r="BL159" s="23"/>
      <c r="BM159" s="21"/>
      <c r="BN159" s="21"/>
      <c r="BO159" s="24"/>
      <c r="BP159" s="21"/>
      <c r="BQ159" s="21"/>
      <c r="BR159" s="23"/>
      <c r="BS159" s="23"/>
      <c r="BT159" s="24"/>
      <c r="BU159" s="25"/>
    </row>
    <row r="160" spans="1:73" s="22" customFormat="1" ht="152.25" customHeight="1" x14ac:dyDescent="0.25">
      <c r="A160" s="17"/>
      <c r="B160" s="18"/>
      <c r="C160" s="18"/>
      <c r="D160" s="19"/>
      <c r="E160" s="19"/>
      <c r="F160" s="20"/>
      <c r="G160" s="18"/>
      <c r="H160" s="18"/>
      <c r="I160" s="18"/>
      <c r="J160" s="18"/>
      <c r="K160" s="18"/>
      <c r="L160" s="20"/>
      <c r="M160" s="20"/>
      <c r="N160" s="20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181"/>
      <c r="AM160" s="21"/>
      <c r="AN160" s="21"/>
      <c r="AO160" s="21"/>
      <c r="AP160" s="21"/>
      <c r="AQ160" s="21"/>
      <c r="AR160" s="21"/>
      <c r="AS160" s="21"/>
      <c r="AT160" s="181"/>
      <c r="AU160" s="21"/>
      <c r="AV160" s="181"/>
      <c r="AW160" s="21"/>
      <c r="AX160" s="21"/>
      <c r="AY160" s="21"/>
      <c r="AZ160" s="21"/>
      <c r="BA160" s="21"/>
      <c r="BB160" s="21"/>
      <c r="BC160" s="21"/>
      <c r="BD160" s="198"/>
      <c r="BE160" s="182"/>
      <c r="BF160" s="23"/>
      <c r="BG160" s="20"/>
      <c r="BH160" s="20"/>
      <c r="BI160" s="23"/>
      <c r="BJ160" s="20"/>
      <c r="BK160" s="20"/>
      <c r="BL160" s="23"/>
      <c r="BM160" s="21"/>
      <c r="BN160" s="21"/>
      <c r="BO160" s="24"/>
      <c r="BP160" s="21"/>
      <c r="BQ160" s="21"/>
      <c r="BR160" s="23"/>
      <c r="BS160" s="23"/>
      <c r="BT160" s="24"/>
      <c r="BU160" s="25"/>
    </row>
    <row r="161" spans="1:73" s="22" customFormat="1" ht="152.25" customHeight="1" x14ac:dyDescent="0.25">
      <c r="A161" s="17"/>
      <c r="B161" s="18"/>
      <c r="C161" s="18"/>
      <c r="D161" s="19"/>
      <c r="E161" s="19"/>
      <c r="F161" s="20"/>
      <c r="G161" s="18"/>
      <c r="H161" s="18"/>
      <c r="I161" s="18"/>
      <c r="J161" s="18"/>
      <c r="K161" s="18"/>
      <c r="L161" s="20"/>
      <c r="M161" s="20"/>
      <c r="N161" s="20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181"/>
      <c r="AM161" s="21"/>
      <c r="AN161" s="21"/>
      <c r="AO161" s="21"/>
      <c r="AP161" s="21"/>
      <c r="AQ161" s="21"/>
      <c r="AR161" s="21"/>
      <c r="AS161" s="21"/>
      <c r="AT161" s="181"/>
      <c r="AU161" s="21"/>
      <c r="AV161" s="181"/>
      <c r="AW161" s="21"/>
      <c r="AX161" s="21"/>
      <c r="AY161" s="21"/>
      <c r="AZ161" s="21"/>
      <c r="BA161" s="21"/>
      <c r="BB161" s="21"/>
      <c r="BC161" s="21"/>
      <c r="BD161" s="198"/>
      <c r="BE161" s="182"/>
      <c r="BF161" s="23"/>
      <c r="BG161" s="20"/>
      <c r="BH161" s="20"/>
      <c r="BI161" s="23"/>
      <c r="BJ161" s="20"/>
      <c r="BK161" s="20"/>
      <c r="BL161" s="23"/>
      <c r="BM161" s="21"/>
      <c r="BN161" s="21"/>
      <c r="BO161" s="24"/>
      <c r="BP161" s="21"/>
      <c r="BQ161" s="21"/>
      <c r="BR161" s="23"/>
      <c r="BS161" s="23"/>
      <c r="BT161" s="24"/>
      <c r="BU161" s="25"/>
    </row>
    <row r="162" spans="1:73" s="22" customFormat="1" ht="409.6" customHeight="1" x14ac:dyDescent="0.25">
      <c r="A162" s="17"/>
      <c r="B162" s="18"/>
      <c r="C162" s="18"/>
      <c r="D162" s="19"/>
      <c r="E162" s="19"/>
      <c r="F162" s="20"/>
      <c r="G162" s="18"/>
      <c r="H162" s="18"/>
      <c r="I162" s="18"/>
      <c r="J162" s="18"/>
      <c r="K162" s="18"/>
      <c r="L162" s="20"/>
      <c r="M162" s="20"/>
      <c r="N162" s="20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0"/>
      <c r="AI162" s="21"/>
      <c r="AJ162" s="21"/>
      <c r="AK162" s="21"/>
      <c r="AL162" s="198"/>
      <c r="AM162" s="21"/>
      <c r="AN162" s="21"/>
      <c r="AO162" s="21"/>
      <c r="AP162" s="21"/>
      <c r="AQ162" s="21"/>
      <c r="AR162" s="21"/>
      <c r="AS162" s="21"/>
      <c r="AT162" s="198"/>
      <c r="AU162" s="21"/>
      <c r="AV162" s="198"/>
      <c r="AW162" s="23"/>
      <c r="AX162" s="21"/>
      <c r="AY162" s="21"/>
      <c r="AZ162" s="21"/>
      <c r="BA162" s="21"/>
      <c r="BB162" s="21"/>
      <c r="BC162" s="21"/>
      <c r="BD162" s="198"/>
      <c r="BE162" s="21"/>
      <c r="BF162" s="21"/>
      <c r="BG162" s="20"/>
      <c r="BH162" s="20"/>
      <c r="BI162" s="23"/>
      <c r="BJ162" s="20"/>
      <c r="BK162" s="20"/>
      <c r="BL162" s="23"/>
      <c r="BM162" s="21"/>
      <c r="BN162" s="21"/>
      <c r="BO162" s="24"/>
      <c r="BP162" s="21"/>
      <c r="BQ162" s="21"/>
      <c r="BR162" s="23"/>
      <c r="BS162" s="23"/>
      <c r="BT162" s="24"/>
      <c r="BU162" s="25"/>
    </row>
    <row r="163" spans="1:73" s="22" customFormat="1" ht="152.25" customHeight="1" x14ac:dyDescent="0.25">
      <c r="A163" s="17"/>
      <c r="B163" s="18"/>
      <c r="C163" s="18"/>
      <c r="D163" s="19"/>
      <c r="E163" s="19"/>
      <c r="F163" s="20"/>
      <c r="G163" s="18"/>
      <c r="H163" s="18"/>
      <c r="I163" s="18"/>
      <c r="J163" s="18"/>
      <c r="K163" s="18"/>
      <c r="L163" s="20"/>
      <c r="M163" s="20"/>
      <c r="N163" s="20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0"/>
      <c r="AI163" s="23"/>
      <c r="AJ163" s="20"/>
      <c r="AK163" s="21"/>
      <c r="AL163" s="198"/>
      <c r="AM163" s="23"/>
      <c r="AN163" s="20"/>
      <c r="AO163" s="21"/>
      <c r="AP163" s="21"/>
      <c r="AQ163" s="21"/>
      <c r="AR163" s="21"/>
      <c r="AS163" s="21"/>
      <c r="AT163" s="198"/>
      <c r="AU163" s="23"/>
      <c r="AV163" s="198"/>
      <c r="AW163" s="23"/>
      <c r="AX163" s="21"/>
      <c r="AY163" s="21"/>
      <c r="AZ163" s="21"/>
      <c r="BA163" s="21"/>
      <c r="BB163" s="21"/>
      <c r="BC163" s="21"/>
      <c r="BD163" s="198"/>
      <c r="BE163" s="23"/>
      <c r="BF163" s="23"/>
      <c r="BG163" s="20"/>
      <c r="BH163" s="20"/>
      <c r="BI163" s="23"/>
      <c r="BJ163" s="20"/>
      <c r="BK163" s="20"/>
      <c r="BL163" s="23"/>
      <c r="BM163" s="21"/>
      <c r="BN163" s="21"/>
      <c r="BO163" s="24"/>
      <c r="BP163" s="21"/>
      <c r="BQ163" s="21"/>
      <c r="BR163" s="23"/>
      <c r="BS163" s="23"/>
      <c r="BT163" s="24"/>
      <c r="BU163" s="25"/>
    </row>
    <row r="164" spans="1:73" s="22" customFormat="1" ht="152.25" customHeight="1" x14ac:dyDescent="0.25">
      <c r="A164" s="17"/>
      <c r="B164" s="18"/>
      <c r="C164" s="18"/>
      <c r="D164" s="19"/>
      <c r="E164" s="19"/>
      <c r="F164" s="20"/>
      <c r="G164" s="18"/>
      <c r="H164" s="18"/>
      <c r="I164" s="18"/>
      <c r="J164" s="18"/>
      <c r="K164" s="18"/>
      <c r="L164" s="20"/>
      <c r="M164" s="20"/>
      <c r="N164" s="20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0"/>
      <c r="AI164" s="23"/>
      <c r="AJ164" s="20"/>
      <c r="AK164" s="21"/>
      <c r="AL164" s="198"/>
      <c r="AM164" s="23"/>
      <c r="AN164" s="20"/>
      <c r="AO164" s="21"/>
      <c r="AP164" s="21"/>
      <c r="AQ164" s="21"/>
      <c r="AR164" s="21"/>
      <c r="AS164" s="21"/>
      <c r="AT164" s="198"/>
      <c r="AU164" s="23"/>
      <c r="AV164" s="198"/>
      <c r="AW164" s="23"/>
      <c r="AX164" s="21"/>
      <c r="AY164" s="21"/>
      <c r="AZ164" s="21"/>
      <c r="BA164" s="21"/>
      <c r="BB164" s="21"/>
      <c r="BC164" s="21"/>
      <c r="BD164" s="198"/>
      <c r="BE164" s="23"/>
      <c r="BF164" s="23"/>
      <c r="BG164" s="20"/>
      <c r="BH164" s="20"/>
      <c r="BI164" s="23"/>
      <c r="BJ164" s="20"/>
      <c r="BK164" s="20"/>
      <c r="BL164" s="23"/>
      <c r="BM164" s="21"/>
      <c r="BN164" s="21"/>
      <c r="BO164" s="24"/>
      <c r="BP164" s="21"/>
      <c r="BQ164" s="21"/>
      <c r="BR164" s="23"/>
      <c r="BS164" s="23"/>
      <c r="BT164" s="24"/>
      <c r="BU164" s="25"/>
    </row>
    <row r="165" spans="1:73" s="22" customFormat="1" ht="152.25" customHeight="1" x14ac:dyDescent="0.25">
      <c r="A165" s="17"/>
      <c r="B165" s="18"/>
      <c r="C165" s="18"/>
      <c r="D165" s="19"/>
      <c r="E165" s="19"/>
      <c r="F165" s="20"/>
      <c r="G165" s="18"/>
      <c r="H165" s="18"/>
      <c r="I165" s="18"/>
      <c r="J165" s="18"/>
      <c r="K165" s="18"/>
      <c r="L165" s="20"/>
      <c r="M165" s="20"/>
      <c r="N165" s="20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0"/>
      <c r="AI165" s="23"/>
      <c r="AJ165" s="20"/>
      <c r="AK165" s="21"/>
      <c r="AL165" s="198"/>
      <c r="AM165" s="23"/>
      <c r="AN165" s="20"/>
      <c r="AO165" s="21"/>
      <c r="AP165" s="21"/>
      <c r="AQ165" s="21"/>
      <c r="AR165" s="21"/>
      <c r="AS165" s="21"/>
      <c r="AT165" s="198"/>
      <c r="AU165" s="23"/>
      <c r="AV165" s="198"/>
      <c r="AW165" s="23"/>
      <c r="AX165" s="21"/>
      <c r="AY165" s="21"/>
      <c r="AZ165" s="21"/>
      <c r="BA165" s="21"/>
      <c r="BB165" s="21"/>
      <c r="BC165" s="21"/>
      <c r="BD165" s="198"/>
      <c r="BE165" s="23"/>
      <c r="BF165" s="23"/>
      <c r="BG165" s="20"/>
      <c r="BH165" s="20"/>
      <c r="BI165" s="23"/>
      <c r="BJ165" s="20"/>
      <c r="BK165" s="20"/>
      <c r="BL165" s="23"/>
      <c r="BM165" s="21"/>
      <c r="BN165" s="21"/>
      <c r="BO165" s="24"/>
      <c r="BP165" s="21"/>
      <c r="BQ165" s="21"/>
      <c r="BR165" s="23"/>
      <c r="BS165" s="23"/>
      <c r="BT165" s="24"/>
      <c r="BU165" s="25"/>
    </row>
    <row r="166" spans="1:73" s="22" customFormat="1" ht="152.25" customHeight="1" x14ac:dyDescent="0.25">
      <c r="A166" s="17"/>
      <c r="B166" s="18"/>
      <c r="C166" s="18"/>
      <c r="D166" s="19"/>
      <c r="E166" s="19"/>
      <c r="F166" s="20"/>
      <c r="G166" s="18"/>
      <c r="H166" s="18"/>
      <c r="I166" s="18"/>
      <c r="J166" s="18"/>
      <c r="K166" s="18"/>
      <c r="L166" s="20"/>
      <c r="M166" s="20"/>
      <c r="N166" s="20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0"/>
      <c r="AI166" s="23"/>
      <c r="AJ166" s="20"/>
      <c r="AK166" s="21"/>
      <c r="AL166" s="198"/>
      <c r="AM166" s="23"/>
      <c r="AN166" s="20"/>
      <c r="AO166" s="21"/>
      <c r="AP166" s="21"/>
      <c r="AQ166" s="21"/>
      <c r="AR166" s="21"/>
      <c r="AS166" s="21"/>
      <c r="AT166" s="198"/>
      <c r="AU166" s="23"/>
      <c r="AV166" s="198"/>
      <c r="AW166" s="23"/>
      <c r="AX166" s="21"/>
      <c r="AY166" s="21"/>
      <c r="AZ166" s="21"/>
      <c r="BA166" s="21"/>
      <c r="BB166" s="21"/>
      <c r="BC166" s="21"/>
      <c r="BD166" s="198"/>
      <c r="BE166" s="23"/>
      <c r="BF166" s="23"/>
      <c r="BG166" s="20"/>
      <c r="BH166" s="20"/>
      <c r="BI166" s="23"/>
      <c r="BJ166" s="20"/>
      <c r="BK166" s="20"/>
      <c r="BL166" s="23"/>
      <c r="BM166" s="21"/>
      <c r="BN166" s="21"/>
      <c r="BO166" s="24"/>
      <c r="BP166" s="21"/>
      <c r="BQ166" s="21"/>
      <c r="BR166" s="23"/>
      <c r="BS166" s="23"/>
      <c r="BT166" s="24"/>
      <c r="BU166" s="25"/>
    </row>
    <row r="167" spans="1:73" s="22" customFormat="1" ht="349.5" customHeight="1" x14ac:dyDescent="0.25">
      <c r="A167" s="17"/>
      <c r="B167" s="18"/>
      <c r="C167" s="18"/>
      <c r="D167" s="19"/>
      <c r="E167" s="19"/>
      <c r="F167" s="20"/>
      <c r="G167" s="18"/>
      <c r="H167" s="18"/>
      <c r="I167" s="18"/>
      <c r="J167" s="18"/>
      <c r="K167" s="18"/>
      <c r="L167" s="20"/>
      <c r="M167" s="20"/>
      <c r="N167" s="20"/>
      <c r="O167" s="23"/>
      <c r="P167" s="20"/>
      <c r="Q167" s="23"/>
      <c r="R167" s="23"/>
      <c r="S167" s="23"/>
      <c r="T167" s="23"/>
      <c r="U167" s="23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0"/>
      <c r="AI167" s="23"/>
      <c r="AJ167" s="23"/>
      <c r="AK167" s="21"/>
      <c r="AL167" s="198"/>
      <c r="AM167" s="20"/>
      <c r="AN167" s="20"/>
      <c r="AO167" s="21"/>
      <c r="AP167" s="21"/>
      <c r="AQ167" s="21"/>
      <c r="AR167" s="21"/>
      <c r="AS167" s="21"/>
      <c r="AT167" s="198"/>
      <c r="AU167" s="23"/>
      <c r="AV167" s="198"/>
      <c r="AW167" s="20"/>
      <c r="AX167" s="21"/>
      <c r="AY167" s="21"/>
      <c r="AZ167" s="21"/>
      <c r="BA167" s="21"/>
      <c r="BB167" s="21"/>
      <c r="BC167" s="21"/>
      <c r="BD167" s="198"/>
      <c r="BE167" s="23"/>
      <c r="BF167" s="23"/>
      <c r="BG167" s="20"/>
      <c r="BH167" s="20"/>
      <c r="BI167" s="23"/>
      <c r="BJ167" s="20"/>
      <c r="BK167" s="20"/>
      <c r="BL167" s="23"/>
      <c r="BM167" s="21"/>
      <c r="BN167" s="21"/>
      <c r="BO167" s="24"/>
      <c r="BP167" s="21"/>
      <c r="BQ167" s="21"/>
      <c r="BR167" s="23"/>
      <c r="BS167" s="23"/>
      <c r="BT167" s="24"/>
      <c r="BU167" s="25"/>
    </row>
    <row r="168" spans="1:73" s="22" customFormat="1" ht="237" customHeight="1" x14ac:dyDescent="0.25">
      <c r="A168" s="17"/>
      <c r="B168" s="18"/>
      <c r="C168" s="18"/>
      <c r="D168" s="19"/>
      <c r="E168" s="19"/>
      <c r="F168" s="20"/>
      <c r="G168" s="18"/>
      <c r="H168" s="18"/>
      <c r="I168" s="18"/>
      <c r="J168" s="18"/>
      <c r="K168" s="18"/>
      <c r="L168" s="20"/>
      <c r="M168" s="20"/>
      <c r="N168" s="20"/>
      <c r="O168" s="20"/>
      <c r="P168" s="20"/>
      <c r="Q168" s="23"/>
      <c r="R168" s="23"/>
      <c r="S168" s="20"/>
      <c r="T168" s="23"/>
      <c r="U168" s="23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198"/>
      <c r="BE168" s="182"/>
      <c r="BF168" s="23"/>
      <c r="BG168" s="20"/>
      <c r="BH168" s="20"/>
      <c r="BI168" s="23"/>
      <c r="BJ168" s="20"/>
      <c r="BK168" s="20"/>
      <c r="BL168" s="23"/>
      <c r="BM168" s="21"/>
      <c r="BN168" s="21"/>
      <c r="BO168" s="24"/>
      <c r="BP168" s="21"/>
      <c r="BQ168" s="21"/>
      <c r="BR168" s="23"/>
      <c r="BS168" s="23"/>
      <c r="BT168" s="24"/>
      <c r="BU168" s="25"/>
    </row>
    <row r="169" spans="1:73" s="22" customFormat="1" ht="409.6" customHeight="1" x14ac:dyDescent="0.25">
      <c r="A169" s="17"/>
      <c r="B169" s="18"/>
      <c r="C169" s="18"/>
      <c r="D169" s="19"/>
      <c r="E169" s="19"/>
      <c r="F169" s="20"/>
      <c r="G169" s="18"/>
      <c r="H169" s="18"/>
      <c r="I169" s="18"/>
      <c r="J169" s="18"/>
      <c r="K169" s="18"/>
      <c r="L169" s="20"/>
      <c r="M169" s="20"/>
      <c r="N169" s="20"/>
      <c r="O169" s="23"/>
      <c r="P169" s="23"/>
      <c r="Q169" s="23"/>
      <c r="R169" s="23"/>
      <c r="S169" s="23"/>
      <c r="T169" s="23"/>
      <c r="U169" s="23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0"/>
      <c r="BC169" s="20"/>
      <c r="BD169" s="198"/>
      <c r="BE169" s="23"/>
      <c r="BF169" s="23"/>
      <c r="BG169" s="20"/>
      <c r="BH169" s="20"/>
      <c r="BI169" s="23"/>
      <c r="BJ169" s="20"/>
      <c r="BK169" s="20"/>
      <c r="BL169" s="23"/>
      <c r="BM169" s="21"/>
      <c r="BN169" s="21"/>
      <c r="BO169" s="24"/>
      <c r="BP169" s="21"/>
      <c r="BQ169" s="21"/>
      <c r="BR169" s="23"/>
      <c r="BS169" s="23"/>
      <c r="BT169" s="24"/>
      <c r="BU169" s="25"/>
    </row>
    <row r="170" spans="1:73" s="22" customFormat="1" ht="180" customHeight="1" x14ac:dyDescent="0.25">
      <c r="A170" s="17"/>
      <c r="B170" s="18"/>
      <c r="C170" s="18"/>
      <c r="D170" s="19"/>
      <c r="E170" s="19"/>
      <c r="F170" s="20"/>
      <c r="G170" s="18"/>
      <c r="H170" s="18"/>
      <c r="I170" s="18"/>
      <c r="J170" s="18"/>
      <c r="K170" s="18"/>
      <c r="L170" s="20"/>
      <c r="M170" s="20"/>
      <c r="N170" s="20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198"/>
      <c r="BE170" s="21"/>
      <c r="BF170" s="21"/>
      <c r="BG170" s="20"/>
      <c r="BH170" s="20"/>
      <c r="BI170" s="23"/>
      <c r="BJ170" s="20"/>
      <c r="BK170" s="20"/>
      <c r="BL170" s="23"/>
      <c r="BM170" s="21"/>
      <c r="BN170" s="21"/>
      <c r="BO170" s="24"/>
      <c r="BP170" s="21"/>
      <c r="BQ170" s="21"/>
      <c r="BR170" s="23"/>
      <c r="BS170" s="23"/>
      <c r="BT170" s="24"/>
      <c r="BU170" s="25"/>
    </row>
    <row r="171" spans="1:73" s="22" customFormat="1" ht="180" customHeight="1" x14ac:dyDescent="0.25">
      <c r="A171" s="17"/>
      <c r="B171" s="18"/>
      <c r="C171" s="18"/>
      <c r="D171" s="19"/>
      <c r="E171" s="19"/>
      <c r="F171" s="20"/>
      <c r="G171" s="18"/>
      <c r="H171" s="18"/>
      <c r="I171" s="18"/>
      <c r="J171" s="18"/>
      <c r="K171" s="18"/>
      <c r="L171" s="20"/>
      <c r="M171" s="20"/>
      <c r="N171" s="20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198"/>
      <c r="BE171" s="182"/>
      <c r="BF171" s="23"/>
      <c r="BG171" s="20"/>
      <c r="BH171" s="20"/>
      <c r="BI171" s="23"/>
      <c r="BJ171" s="20"/>
      <c r="BK171" s="20"/>
      <c r="BL171" s="23"/>
      <c r="BM171" s="21"/>
      <c r="BN171" s="21"/>
      <c r="BO171" s="24"/>
      <c r="BP171" s="21"/>
      <c r="BQ171" s="21"/>
      <c r="BR171" s="23"/>
      <c r="BS171" s="23"/>
      <c r="BT171" s="24"/>
      <c r="BU171" s="25"/>
    </row>
    <row r="172" spans="1:73" s="22" customFormat="1" ht="180" customHeight="1" x14ac:dyDescent="0.25">
      <c r="A172" s="17"/>
      <c r="B172" s="18"/>
      <c r="C172" s="18"/>
      <c r="D172" s="19"/>
      <c r="E172" s="19"/>
      <c r="F172" s="20"/>
      <c r="G172" s="18"/>
      <c r="H172" s="18"/>
      <c r="I172" s="18"/>
      <c r="J172" s="18"/>
      <c r="K172" s="18"/>
      <c r="L172" s="20"/>
      <c r="M172" s="20"/>
      <c r="N172" s="20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198"/>
      <c r="BE172" s="21"/>
      <c r="BF172" s="20"/>
      <c r="BG172" s="20"/>
      <c r="BH172" s="20"/>
      <c r="BI172" s="23"/>
      <c r="BJ172" s="20"/>
      <c r="BK172" s="20"/>
      <c r="BL172" s="23"/>
      <c r="BM172" s="21"/>
      <c r="BN172" s="21"/>
      <c r="BO172" s="24"/>
      <c r="BP172" s="21"/>
      <c r="BQ172" s="21"/>
      <c r="BR172" s="23"/>
      <c r="BS172" s="23"/>
      <c r="BT172" s="24"/>
      <c r="BU172" s="25"/>
    </row>
    <row r="173" spans="1:73" s="22" customFormat="1" ht="180" customHeight="1" x14ac:dyDescent="0.25">
      <c r="A173" s="17"/>
      <c r="B173" s="18"/>
      <c r="C173" s="18"/>
      <c r="D173" s="19"/>
      <c r="E173" s="19"/>
      <c r="F173" s="20"/>
      <c r="G173" s="18"/>
      <c r="H173" s="18"/>
      <c r="I173" s="18"/>
      <c r="J173" s="18"/>
      <c r="K173" s="18"/>
      <c r="L173" s="20"/>
      <c r="M173" s="20"/>
      <c r="N173" s="20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198"/>
      <c r="BE173" s="182"/>
      <c r="BF173" s="23"/>
      <c r="BG173" s="20"/>
      <c r="BH173" s="20"/>
      <c r="BI173" s="23"/>
      <c r="BJ173" s="20"/>
      <c r="BK173" s="20"/>
      <c r="BL173" s="23"/>
      <c r="BM173" s="21"/>
      <c r="BN173" s="21"/>
      <c r="BO173" s="24"/>
      <c r="BP173" s="21"/>
      <c r="BQ173" s="21"/>
      <c r="BR173" s="23"/>
      <c r="BS173" s="23"/>
      <c r="BT173" s="24"/>
      <c r="BU173" s="25"/>
    </row>
    <row r="174" spans="1:73" s="22" customFormat="1" ht="409.5" customHeight="1" x14ac:dyDescent="0.25">
      <c r="A174" s="17"/>
      <c r="B174" s="18"/>
      <c r="C174" s="18"/>
      <c r="D174" s="19"/>
      <c r="E174" s="19"/>
      <c r="F174" s="20"/>
      <c r="G174" s="18"/>
      <c r="H174" s="18"/>
      <c r="I174" s="18"/>
      <c r="J174" s="18"/>
      <c r="K174" s="18"/>
      <c r="L174" s="20"/>
      <c r="M174" s="20"/>
      <c r="N174" s="20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198"/>
      <c r="BE174" s="21"/>
      <c r="BF174" s="21"/>
      <c r="BG174" s="20"/>
      <c r="BH174" s="20"/>
      <c r="BI174" s="23"/>
      <c r="BJ174" s="20"/>
      <c r="BK174" s="20"/>
      <c r="BL174" s="23"/>
      <c r="BM174" s="21"/>
      <c r="BN174" s="21"/>
      <c r="BO174" s="24"/>
      <c r="BP174" s="21"/>
      <c r="BQ174" s="21"/>
      <c r="BR174" s="23"/>
      <c r="BS174" s="23"/>
      <c r="BT174" s="24"/>
      <c r="BU174" s="25"/>
    </row>
    <row r="175" spans="1:73" s="22" customFormat="1" ht="144.75" customHeight="1" x14ac:dyDescent="0.25">
      <c r="A175" s="17"/>
      <c r="B175" s="18"/>
      <c r="C175" s="18"/>
      <c r="D175" s="19"/>
      <c r="E175" s="19"/>
      <c r="F175" s="20"/>
      <c r="G175" s="18"/>
      <c r="H175" s="18"/>
      <c r="I175" s="18"/>
      <c r="J175" s="18"/>
      <c r="K175" s="18"/>
      <c r="L175" s="20"/>
      <c r="M175" s="20"/>
      <c r="N175" s="20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198"/>
      <c r="BE175" s="182"/>
      <c r="BF175" s="23"/>
      <c r="BG175" s="20"/>
      <c r="BH175" s="20"/>
      <c r="BI175" s="23"/>
      <c r="BJ175" s="20"/>
      <c r="BK175" s="20"/>
      <c r="BL175" s="23"/>
      <c r="BM175" s="21"/>
      <c r="BN175" s="21"/>
      <c r="BO175" s="24"/>
      <c r="BP175" s="21"/>
      <c r="BQ175" s="21"/>
      <c r="BR175" s="23"/>
      <c r="BS175" s="23"/>
      <c r="BT175" s="24"/>
      <c r="BU175" s="25"/>
    </row>
    <row r="176" spans="1:73" s="22" customFormat="1" ht="336.75" customHeight="1" x14ac:dyDescent="0.25">
      <c r="A176" s="17"/>
      <c r="B176" s="18"/>
      <c r="C176" s="18"/>
      <c r="D176" s="19"/>
      <c r="E176" s="19"/>
      <c r="F176" s="20"/>
      <c r="G176" s="18"/>
      <c r="H176" s="18"/>
      <c r="I176" s="18"/>
      <c r="J176" s="18"/>
      <c r="K176" s="18"/>
      <c r="L176" s="20"/>
      <c r="M176" s="20"/>
      <c r="N176" s="20"/>
      <c r="O176" s="23"/>
      <c r="P176" s="20"/>
      <c r="Q176" s="23"/>
      <c r="R176" s="23"/>
      <c r="S176" s="23"/>
      <c r="T176" s="23"/>
      <c r="U176" s="23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198"/>
      <c r="BE176" s="182"/>
      <c r="BF176" s="23"/>
      <c r="BG176" s="20"/>
      <c r="BH176" s="20"/>
      <c r="BI176" s="23"/>
      <c r="BJ176" s="20"/>
      <c r="BK176" s="20"/>
      <c r="BL176" s="23"/>
      <c r="BM176" s="21"/>
      <c r="BN176" s="21"/>
      <c r="BO176" s="24"/>
      <c r="BP176" s="21"/>
      <c r="BQ176" s="21"/>
      <c r="BR176" s="23"/>
      <c r="BS176" s="23"/>
      <c r="BT176" s="24"/>
      <c r="BU176" s="25"/>
    </row>
    <row r="177" spans="1:73" s="22" customFormat="1" ht="225" customHeight="1" x14ac:dyDescent="0.25">
      <c r="A177" s="17"/>
      <c r="B177" s="18"/>
      <c r="C177" s="18"/>
      <c r="D177" s="19"/>
      <c r="E177" s="19"/>
      <c r="F177" s="20"/>
      <c r="G177" s="18"/>
      <c r="H177" s="18"/>
      <c r="I177" s="18"/>
      <c r="J177" s="18"/>
      <c r="K177" s="18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0"/>
      <c r="BC177" s="20"/>
      <c r="BD177" s="20"/>
      <c r="BE177" s="182"/>
      <c r="BF177" s="23"/>
      <c r="BG177" s="20"/>
      <c r="BH177" s="20"/>
      <c r="BI177" s="23"/>
      <c r="BJ177" s="20"/>
      <c r="BK177" s="20"/>
      <c r="BL177" s="23"/>
      <c r="BM177" s="21"/>
      <c r="BN177" s="21"/>
      <c r="BO177" s="24"/>
      <c r="BP177" s="21"/>
      <c r="BQ177" s="21"/>
      <c r="BR177" s="23"/>
      <c r="BS177" s="23"/>
      <c r="BT177" s="24"/>
      <c r="BU177" s="25"/>
    </row>
    <row r="178" spans="1:73" s="22" customFormat="1" ht="225" customHeight="1" x14ac:dyDescent="0.25">
      <c r="A178" s="17"/>
      <c r="B178" s="18"/>
      <c r="C178" s="18"/>
      <c r="D178" s="19"/>
      <c r="E178" s="19"/>
      <c r="F178" s="20"/>
      <c r="G178" s="18"/>
      <c r="H178" s="18"/>
      <c r="I178" s="18"/>
      <c r="J178" s="18"/>
      <c r="K178" s="18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198"/>
      <c r="BE178" s="182"/>
      <c r="BF178" s="23"/>
      <c r="BG178" s="20"/>
      <c r="BH178" s="20"/>
      <c r="BI178" s="23"/>
      <c r="BJ178" s="20"/>
      <c r="BK178" s="20"/>
      <c r="BL178" s="23"/>
      <c r="BM178" s="21"/>
      <c r="BN178" s="21"/>
      <c r="BO178" s="24"/>
      <c r="BP178" s="21"/>
      <c r="BQ178" s="21"/>
      <c r="BR178" s="23"/>
      <c r="BS178" s="23"/>
      <c r="BT178" s="24"/>
      <c r="BU178" s="25"/>
    </row>
    <row r="179" spans="1:73" s="22" customFormat="1" ht="229.5" customHeight="1" x14ac:dyDescent="0.25">
      <c r="A179" s="17"/>
      <c r="B179" s="18"/>
      <c r="C179" s="18"/>
      <c r="D179" s="19"/>
      <c r="E179" s="19"/>
      <c r="F179" s="20"/>
      <c r="G179" s="18"/>
      <c r="H179" s="18"/>
      <c r="I179" s="18"/>
      <c r="J179" s="18"/>
      <c r="K179" s="18"/>
      <c r="L179" s="20"/>
      <c r="M179" s="20"/>
      <c r="N179" s="20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198"/>
      <c r="BE179" s="21"/>
      <c r="BF179" s="21"/>
      <c r="BG179" s="20"/>
      <c r="BH179" s="20"/>
      <c r="BI179" s="23"/>
      <c r="BJ179" s="20"/>
      <c r="BK179" s="20"/>
      <c r="BL179" s="23"/>
      <c r="BM179" s="21"/>
      <c r="BN179" s="21"/>
      <c r="BO179" s="24"/>
      <c r="BP179" s="21"/>
      <c r="BQ179" s="21"/>
      <c r="BR179" s="23"/>
      <c r="BS179" s="23"/>
      <c r="BT179" s="24"/>
      <c r="BU179" s="25"/>
    </row>
    <row r="180" spans="1:73" s="22" customFormat="1" ht="152.25" customHeight="1" x14ac:dyDescent="0.25">
      <c r="A180" s="17"/>
      <c r="B180" s="18"/>
      <c r="C180" s="18"/>
      <c r="D180" s="19"/>
      <c r="E180" s="19"/>
      <c r="F180" s="20"/>
      <c r="G180" s="18"/>
      <c r="H180" s="18"/>
      <c r="I180" s="18"/>
      <c r="J180" s="18"/>
      <c r="K180" s="18"/>
      <c r="L180" s="20"/>
      <c r="M180" s="20"/>
      <c r="N180" s="20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181"/>
      <c r="AM180" s="21"/>
      <c r="AN180" s="21"/>
      <c r="AO180" s="21"/>
      <c r="AP180" s="21"/>
      <c r="AQ180" s="21"/>
      <c r="AR180" s="21"/>
      <c r="AS180" s="21"/>
      <c r="AT180" s="181"/>
      <c r="AU180" s="21"/>
      <c r="AV180" s="21"/>
      <c r="AW180" s="21"/>
      <c r="AX180" s="21"/>
      <c r="AY180" s="21"/>
      <c r="AZ180" s="21"/>
      <c r="BA180" s="21"/>
      <c r="BB180" s="21"/>
      <c r="BC180" s="21"/>
      <c r="BD180" s="198"/>
      <c r="BE180" s="182"/>
      <c r="BF180" s="23"/>
      <c r="BG180" s="20"/>
      <c r="BH180" s="20"/>
      <c r="BI180" s="23"/>
      <c r="BJ180" s="20"/>
      <c r="BK180" s="20"/>
      <c r="BL180" s="23"/>
      <c r="BM180" s="21"/>
      <c r="BN180" s="21"/>
      <c r="BO180" s="24"/>
      <c r="BP180" s="21"/>
      <c r="BQ180" s="21"/>
      <c r="BR180" s="23"/>
      <c r="BS180" s="23"/>
      <c r="BT180" s="24"/>
      <c r="BU180" s="25"/>
    </row>
    <row r="181" spans="1:73" s="22" customFormat="1" ht="249.75" customHeight="1" x14ac:dyDescent="0.25">
      <c r="A181" s="17"/>
      <c r="B181" s="18"/>
      <c r="C181" s="18"/>
      <c r="D181" s="19"/>
      <c r="E181" s="19"/>
      <c r="F181" s="20"/>
      <c r="G181" s="18"/>
      <c r="H181" s="18"/>
      <c r="I181" s="18"/>
      <c r="J181" s="18"/>
      <c r="K181" s="18"/>
      <c r="L181" s="20"/>
      <c r="M181" s="20"/>
      <c r="N181" s="20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0"/>
      <c r="AI181" s="23"/>
      <c r="AJ181" s="23"/>
      <c r="AK181" s="21"/>
      <c r="AL181" s="198"/>
      <c r="AM181" s="23"/>
      <c r="AN181" s="20"/>
      <c r="AO181" s="21"/>
      <c r="AP181" s="21"/>
      <c r="AQ181" s="21"/>
      <c r="AR181" s="21"/>
      <c r="AS181" s="21"/>
      <c r="AT181" s="198"/>
      <c r="AU181" s="23"/>
      <c r="AV181" s="21"/>
      <c r="AW181" s="21"/>
      <c r="AX181" s="21"/>
      <c r="AY181" s="21"/>
      <c r="AZ181" s="21"/>
      <c r="BA181" s="21"/>
      <c r="BB181" s="21"/>
      <c r="BC181" s="21"/>
      <c r="BD181" s="198"/>
      <c r="BE181" s="21"/>
      <c r="BF181" s="21"/>
      <c r="BG181" s="20"/>
      <c r="BH181" s="20"/>
      <c r="BI181" s="23"/>
      <c r="BJ181" s="20"/>
      <c r="BK181" s="20"/>
      <c r="BL181" s="23"/>
      <c r="BM181" s="21"/>
      <c r="BN181" s="21"/>
      <c r="BO181" s="24"/>
      <c r="BP181" s="21"/>
      <c r="BQ181" s="21"/>
      <c r="BR181" s="23"/>
      <c r="BS181" s="23"/>
      <c r="BT181" s="24"/>
      <c r="BU181" s="25"/>
    </row>
    <row r="182" spans="1:73" s="22" customFormat="1" ht="249.75" customHeight="1" x14ac:dyDescent="0.25">
      <c r="A182" s="17"/>
      <c r="B182" s="18"/>
      <c r="C182" s="18"/>
      <c r="D182" s="19"/>
      <c r="E182" s="19"/>
      <c r="F182" s="20"/>
      <c r="G182" s="18"/>
      <c r="H182" s="18"/>
      <c r="I182" s="18"/>
      <c r="J182" s="18"/>
      <c r="K182" s="18"/>
      <c r="L182" s="20"/>
      <c r="M182" s="20"/>
      <c r="N182" s="20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0"/>
      <c r="AI182" s="23"/>
      <c r="AJ182" s="23"/>
      <c r="AK182" s="21"/>
      <c r="AL182" s="198"/>
      <c r="AM182" s="23"/>
      <c r="AN182" s="20"/>
      <c r="AO182" s="21"/>
      <c r="AP182" s="21"/>
      <c r="AQ182" s="21"/>
      <c r="AR182" s="21"/>
      <c r="AS182" s="21"/>
      <c r="AT182" s="198"/>
      <c r="AU182" s="23"/>
      <c r="AV182" s="21"/>
      <c r="AW182" s="21"/>
      <c r="AX182" s="21"/>
      <c r="AY182" s="21"/>
      <c r="AZ182" s="21"/>
      <c r="BA182" s="21"/>
      <c r="BB182" s="21"/>
      <c r="BC182" s="21"/>
      <c r="BD182" s="198"/>
      <c r="BE182" s="182"/>
      <c r="BF182" s="23"/>
      <c r="BG182" s="20"/>
      <c r="BH182" s="20"/>
      <c r="BI182" s="23"/>
      <c r="BJ182" s="20"/>
      <c r="BK182" s="20"/>
      <c r="BL182" s="23"/>
      <c r="BM182" s="21"/>
      <c r="BN182" s="21"/>
      <c r="BO182" s="24"/>
      <c r="BP182" s="21"/>
      <c r="BQ182" s="21"/>
      <c r="BR182" s="23"/>
      <c r="BS182" s="23"/>
      <c r="BT182" s="24"/>
      <c r="BU182" s="25"/>
    </row>
    <row r="183" spans="1:73" s="22" customFormat="1" ht="234.75" customHeight="1" x14ac:dyDescent="0.25">
      <c r="A183" s="17"/>
      <c r="B183" s="18"/>
      <c r="C183" s="18"/>
      <c r="D183" s="19"/>
      <c r="E183" s="19"/>
      <c r="F183" s="20"/>
      <c r="G183" s="18"/>
      <c r="H183" s="18"/>
      <c r="I183" s="18"/>
      <c r="J183" s="18"/>
      <c r="K183" s="18"/>
      <c r="L183" s="20"/>
      <c r="M183" s="20"/>
      <c r="N183" s="20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198"/>
      <c r="BE183" s="21"/>
      <c r="BF183" s="21"/>
      <c r="BG183" s="20"/>
      <c r="BH183" s="20"/>
      <c r="BI183" s="23"/>
      <c r="BJ183" s="20"/>
      <c r="BK183" s="20"/>
      <c r="BL183" s="23"/>
      <c r="BM183" s="21"/>
      <c r="BN183" s="21"/>
      <c r="BO183" s="24"/>
      <c r="BP183" s="21"/>
      <c r="BQ183" s="21"/>
      <c r="BR183" s="23"/>
      <c r="BS183" s="23"/>
      <c r="BT183" s="24"/>
      <c r="BU183" s="25"/>
    </row>
    <row r="184" spans="1:73" s="22" customFormat="1" ht="147" customHeight="1" x14ac:dyDescent="0.25">
      <c r="A184" s="17"/>
      <c r="B184" s="18"/>
      <c r="C184" s="18"/>
      <c r="D184" s="19"/>
      <c r="E184" s="19"/>
      <c r="F184" s="20"/>
      <c r="G184" s="18"/>
      <c r="H184" s="18"/>
      <c r="I184" s="18"/>
      <c r="J184" s="18"/>
      <c r="K184" s="18"/>
      <c r="L184" s="20"/>
      <c r="M184" s="20"/>
      <c r="N184" s="20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198"/>
      <c r="BE184" s="182"/>
      <c r="BF184" s="23"/>
      <c r="BG184" s="20"/>
      <c r="BH184" s="20"/>
      <c r="BI184" s="23"/>
      <c r="BJ184" s="20"/>
      <c r="BK184" s="20"/>
      <c r="BL184" s="23"/>
      <c r="BM184" s="21"/>
      <c r="BN184" s="21"/>
      <c r="BO184" s="24"/>
      <c r="BP184" s="21"/>
      <c r="BQ184" s="21"/>
      <c r="BR184" s="23"/>
      <c r="BS184" s="23"/>
      <c r="BT184" s="24"/>
      <c r="BU184" s="25"/>
    </row>
    <row r="185" spans="1:73" s="22" customFormat="1" ht="409.5" customHeight="1" x14ac:dyDescent="0.25">
      <c r="A185" s="17"/>
      <c r="B185" s="18"/>
      <c r="C185" s="18"/>
      <c r="D185" s="19"/>
      <c r="E185" s="19"/>
      <c r="F185" s="20"/>
      <c r="G185" s="18"/>
      <c r="H185" s="18"/>
      <c r="I185" s="18"/>
      <c r="J185" s="18"/>
      <c r="K185" s="18"/>
      <c r="L185" s="20"/>
      <c r="M185" s="20"/>
      <c r="N185" s="20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198"/>
      <c r="BE185" s="21"/>
      <c r="BF185" s="21"/>
      <c r="BG185" s="20"/>
      <c r="BH185" s="20"/>
      <c r="BI185" s="23"/>
      <c r="BJ185" s="20"/>
      <c r="BK185" s="20"/>
      <c r="BL185" s="23"/>
      <c r="BM185" s="21"/>
      <c r="BN185" s="21"/>
      <c r="BO185" s="24"/>
      <c r="BP185" s="21"/>
      <c r="BQ185" s="21"/>
      <c r="BR185" s="23"/>
      <c r="BS185" s="23"/>
      <c r="BT185" s="24"/>
      <c r="BU185" s="25"/>
    </row>
    <row r="186" spans="1:73" s="22" customFormat="1" ht="152.25" customHeight="1" x14ac:dyDescent="0.25">
      <c r="A186" s="17"/>
      <c r="B186" s="18"/>
      <c r="C186" s="18"/>
      <c r="D186" s="19"/>
      <c r="E186" s="19"/>
      <c r="F186" s="20"/>
      <c r="G186" s="18"/>
      <c r="H186" s="18"/>
      <c r="I186" s="18"/>
      <c r="J186" s="18"/>
      <c r="K186" s="18"/>
      <c r="L186" s="20"/>
      <c r="M186" s="20"/>
      <c r="N186" s="20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198"/>
      <c r="BE186" s="182"/>
      <c r="BF186" s="23"/>
      <c r="BG186" s="20"/>
      <c r="BH186" s="20"/>
      <c r="BI186" s="23"/>
      <c r="BJ186" s="20"/>
      <c r="BK186" s="20"/>
      <c r="BL186" s="23"/>
      <c r="BM186" s="21"/>
      <c r="BN186" s="21"/>
      <c r="BO186" s="24"/>
      <c r="BP186" s="21"/>
      <c r="BQ186" s="21"/>
      <c r="BR186" s="23"/>
      <c r="BS186" s="23"/>
      <c r="BT186" s="24"/>
      <c r="BU186" s="25"/>
    </row>
    <row r="187" spans="1:73" s="22" customFormat="1" ht="409.5" customHeight="1" x14ac:dyDescent="0.25">
      <c r="A187" s="17"/>
      <c r="B187" s="18"/>
      <c r="C187" s="18"/>
      <c r="D187" s="19"/>
      <c r="E187" s="19"/>
      <c r="F187" s="20"/>
      <c r="G187" s="18"/>
      <c r="H187" s="18"/>
      <c r="I187" s="18"/>
      <c r="J187" s="18"/>
      <c r="K187" s="18"/>
      <c r="L187" s="20"/>
      <c r="M187" s="20"/>
      <c r="N187" s="20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198"/>
      <c r="BE187" s="21"/>
      <c r="BF187" s="21"/>
      <c r="BG187" s="20"/>
      <c r="BH187" s="20"/>
      <c r="BI187" s="23"/>
      <c r="BJ187" s="20"/>
      <c r="BK187" s="20"/>
      <c r="BL187" s="23"/>
      <c r="BM187" s="21"/>
      <c r="BN187" s="21"/>
      <c r="BO187" s="24"/>
      <c r="BP187" s="21"/>
      <c r="BQ187" s="21"/>
      <c r="BR187" s="23"/>
      <c r="BS187" s="23"/>
      <c r="BT187" s="24"/>
      <c r="BU187" s="25"/>
    </row>
    <row r="188" spans="1:73" s="22" customFormat="1" ht="144.75" customHeight="1" x14ac:dyDescent="0.25">
      <c r="A188" s="17"/>
      <c r="B188" s="18"/>
      <c r="C188" s="18"/>
      <c r="D188" s="19"/>
      <c r="E188" s="19"/>
      <c r="F188" s="20"/>
      <c r="G188" s="18"/>
      <c r="H188" s="18"/>
      <c r="I188" s="18"/>
      <c r="J188" s="18"/>
      <c r="K188" s="18"/>
      <c r="L188" s="20"/>
      <c r="M188" s="20"/>
      <c r="N188" s="20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198"/>
      <c r="BE188" s="182"/>
      <c r="BF188" s="23"/>
      <c r="BG188" s="20"/>
      <c r="BH188" s="20"/>
      <c r="BI188" s="23"/>
      <c r="BJ188" s="20"/>
      <c r="BK188" s="20"/>
      <c r="BL188" s="23"/>
      <c r="BM188" s="21"/>
      <c r="BN188" s="21"/>
      <c r="BO188" s="24"/>
      <c r="BP188" s="21"/>
      <c r="BQ188" s="21"/>
      <c r="BR188" s="23"/>
      <c r="BS188" s="23"/>
      <c r="BT188" s="24"/>
      <c r="BU188" s="25"/>
    </row>
    <row r="189" spans="1:73" s="22" customFormat="1" ht="141.75" customHeight="1" x14ac:dyDescent="0.25">
      <c r="A189" s="17"/>
      <c r="B189" s="18"/>
      <c r="C189" s="18"/>
      <c r="D189" s="19"/>
      <c r="E189" s="19"/>
      <c r="F189" s="20"/>
      <c r="G189" s="18"/>
      <c r="H189" s="18"/>
      <c r="I189" s="18"/>
      <c r="J189" s="18"/>
      <c r="K189" s="18"/>
      <c r="L189" s="20"/>
      <c r="M189" s="20"/>
      <c r="N189" s="20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198"/>
      <c r="BE189" s="21"/>
      <c r="BF189" s="20"/>
      <c r="BG189" s="20"/>
      <c r="BH189" s="20"/>
      <c r="BI189" s="23"/>
      <c r="BJ189" s="20"/>
      <c r="BK189" s="20"/>
      <c r="BL189" s="23"/>
      <c r="BM189" s="21"/>
      <c r="BN189" s="21"/>
      <c r="BO189" s="24"/>
      <c r="BP189" s="21"/>
      <c r="BQ189" s="21"/>
      <c r="BR189" s="23"/>
      <c r="BS189" s="23"/>
      <c r="BT189" s="24"/>
      <c r="BU189" s="25"/>
    </row>
    <row r="190" spans="1:73" s="22" customFormat="1" ht="141.75" customHeight="1" x14ac:dyDescent="0.25">
      <c r="A190" s="17"/>
      <c r="B190" s="18"/>
      <c r="C190" s="18"/>
      <c r="D190" s="19"/>
      <c r="E190" s="19"/>
      <c r="F190" s="20"/>
      <c r="G190" s="18"/>
      <c r="H190" s="18"/>
      <c r="I190" s="18"/>
      <c r="J190" s="18"/>
      <c r="K190" s="18"/>
      <c r="L190" s="20"/>
      <c r="M190" s="20"/>
      <c r="N190" s="20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198"/>
      <c r="BE190" s="182"/>
      <c r="BF190" s="23"/>
      <c r="BG190" s="20"/>
      <c r="BH190" s="20"/>
      <c r="BI190" s="23"/>
      <c r="BJ190" s="20"/>
      <c r="BK190" s="20"/>
      <c r="BL190" s="23"/>
      <c r="BM190" s="21"/>
      <c r="BN190" s="21"/>
      <c r="BO190" s="24"/>
      <c r="BP190" s="21"/>
      <c r="BQ190" s="21"/>
      <c r="BR190" s="23"/>
      <c r="BS190" s="23"/>
      <c r="BT190" s="24"/>
      <c r="BU190" s="25"/>
    </row>
    <row r="191" spans="1:73" s="22" customFormat="1" ht="201.75" customHeight="1" x14ac:dyDescent="0.25">
      <c r="A191" s="17"/>
      <c r="B191" s="18"/>
      <c r="C191" s="18"/>
      <c r="D191" s="19"/>
      <c r="E191" s="19"/>
      <c r="F191" s="20"/>
      <c r="G191" s="18"/>
      <c r="H191" s="18"/>
      <c r="I191" s="18"/>
      <c r="J191" s="18"/>
      <c r="K191" s="18"/>
      <c r="L191" s="20"/>
      <c r="M191" s="20"/>
      <c r="N191" s="20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0"/>
      <c r="BC191" s="20"/>
      <c r="BD191" s="198"/>
      <c r="BE191" s="21"/>
      <c r="BF191" s="21"/>
      <c r="BG191" s="20"/>
      <c r="BH191" s="20"/>
      <c r="BI191" s="23"/>
      <c r="BJ191" s="20"/>
      <c r="BK191" s="20"/>
      <c r="BL191" s="23"/>
      <c r="BM191" s="21"/>
      <c r="BN191" s="21"/>
      <c r="BO191" s="24"/>
      <c r="BP191" s="21"/>
      <c r="BQ191" s="21"/>
      <c r="BR191" s="23"/>
      <c r="BS191" s="23"/>
      <c r="BT191" s="24"/>
      <c r="BU191" s="25"/>
    </row>
    <row r="192" spans="1:73" s="22" customFormat="1" ht="124.5" customHeight="1" x14ac:dyDescent="0.25">
      <c r="A192" s="17"/>
      <c r="B192" s="18"/>
      <c r="C192" s="18"/>
      <c r="D192" s="19"/>
      <c r="E192" s="19"/>
      <c r="F192" s="20"/>
      <c r="G192" s="18"/>
      <c r="H192" s="18"/>
      <c r="I192" s="18"/>
      <c r="J192" s="18"/>
      <c r="K192" s="18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198"/>
      <c r="BE192" s="182"/>
      <c r="BF192" s="23"/>
      <c r="BG192" s="20"/>
      <c r="BH192" s="20"/>
      <c r="BI192" s="23"/>
      <c r="BJ192" s="20"/>
      <c r="BK192" s="20"/>
      <c r="BL192" s="23"/>
      <c r="BM192" s="21"/>
      <c r="BN192" s="21"/>
      <c r="BO192" s="24"/>
      <c r="BP192" s="21"/>
      <c r="BQ192" s="21"/>
      <c r="BR192" s="23"/>
      <c r="BS192" s="23"/>
      <c r="BT192" s="24"/>
      <c r="BU192" s="25"/>
    </row>
    <row r="193" spans="1:73" s="22" customFormat="1" ht="124.5" customHeight="1" x14ac:dyDescent="0.25">
      <c r="A193" s="17"/>
      <c r="B193" s="18"/>
      <c r="C193" s="18"/>
      <c r="D193" s="19"/>
      <c r="E193" s="19"/>
      <c r="F193" s="20"/>
      <c r="G193" s="18"/>
      <c r="H193" s="18"/>
      <c r="I193" s="18"/>
      <c r="J193" s="18"/>
      <c r="K193" s="18"/>
      <c r="L193" s="20"/>
      <c r="M193" s="20"/>
      <c r="N193" s="20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198"/>
      <c r="BE193" s="182"/>
      <c r="BF193" s="23"/>
      <c r="BG193" s="20"/>
      <c r="BH193" s="20"/>
      <c r="BI193" s="23"/>
      <c r="BJ193" s="20"/>
      <c r="BK193" s="20"/>
      <c r="BL193" s="23"/>
      <c r="BM193" s="21"/>
      <c r="BN193" s="21"/>
      <c r="BO193" s="24"/>
      <c r="BP193" s="21"/>
      <c r="BQ193" s="21"/>
      <c r="BR193" s="23"/>
      <c r="BS193" s="23"/>
      <c r="BT193" s="24"/>
      <c r="BU193" s="25"/>
    </row>
    <row r="194" spans="1:73" s="22" customFormat="1" ht="159.75" customHeight="1" x14ac:dyDescent="0.25">
      <c r="A194" s="17"/>
      <c r="B194" s="18"/>
      <c r="C194" s="18"/>
      <c r="D194" s="19"/>
      <c r="E194" s="19"/>
      <c r="F194" s="20"/>
      <c r="G194" s="18"/>
      <c r="H194" s="18"/>
      <c r="I194" s="18"/>
      <c r="J194" s="18"/>
      <c r="K194" s="18"/>
      <c r="L194" s="20"/>
      <c r="M194" s="20"/>
      <c r="N194" s="20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198"/>
      <c r="BE194" s="21"/>
      <c r="BF194" s="21"/>
      <c r="BG194" s="20"/>
      <c r="BH194" s="20"/>
      <c r="BI194" s="23"/>
      <c r="BJ194" s="20"/>
      <c r="BK194" s="20"/>
      <c r="BL194" s="23"/>
      <c r="BM194" s="21"/>
      <c r="BN194" s="21"/>
      <c r="BO194" s="24"/>
      <c r="BP194" s="21"/>
      <c r="BQ194" s="21"/>
      <c r="BR194" s="23"/>
      <c r="BS194" s="23"/>
      <c r="BT194" s="24"/>
      <c r="BU194" s="25"/>
    </row>
    <row r="195" spans="1:73" s="22" customFormat="1" ht="159.75" customHeight="1" x14ac:dyDescent="0.25">
      <c r="A195" s="17"/>
      <c r="B195" s="18"/>
      <c r="C195" s="18"/>
      <c r="D195" s="19"/>
      <c r="E195" s="19"/>
      <c r="F195" s="20"/>
      <c r="G195" s="18"/>
      <c r="H195" s="18"/>
      <c r="I195" s="18"/>
      <c r="J195" s="18"/>
      <c r="K195" s="18"/>
      <c r="L195" s="20"/>
      <c r="M195" s="20"/>
      <c r="N195" s="20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198"/>
      <c r="BE195" s="182"/>
      <c r="BF195" s="23"/>
      <c r="BG195" s="20"/>
      <c r="BH195" s="20"/>
      <c r="BI195" s="23"/>
      <c r="BJ195" s="20"/>
      <c r="BK195" s="20"/>
      <c r="BL195" s="23"/>
      <c r="BM195" s="21"/>
      <c r="BN195" s="21"/>
      <c r="BO195" s="24"/>
      <c r="BP195" s="21"/>
      <c r="BQ195" s="21"/>
      <c r="BR195" s="23"/>
      <c r="BS195" s="23"/>
      <c r="BT195" s="24"/>
      <c r="BU195" s="25"/>
    </row>
    <row r="196" spans="1:73" s="22" customFormat="1" ht="409.6" customHeight="1" x14ac:dyDescent="0.25">
      <c r="A196" s="17"/>
      <c r="B196" s="18"/>
      <c r="C196" s="18"/>
      <c r="D196" s="19"/>
      <c r="E196" s="19"/>
      <c r="F196" s="20"/>
      <c r="G196" s="18"/>
      <c r="H196" s="18"/>
      <c r="I196" s="18"/>
      <c r="J196" s="18"/>
      <c r="K196" s="18"/>
      <c r="L196" s="20"/>
      <c r="M196" s="20"/>
      <c r="N196" s="20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198"/>
      <c r="BE196" s="21"/>
      <c r="BF196" s="21"/>
      <c r="BG196" s="20"/>
      <c r="BH196" s="20"/>
      <c r="BI196" s="23"/>
      <c r="BJ196" s="20"/>
      <c r="BK196" s="20"/>
      <c r="BL196" s="23"/>
      <c r="BM196" s="21"/>
      <c r="BN196" s="21"/>
      <c r="BO196" s="24"/>
      <c r="BP196" s="21"/>
      <c r="BQ196" s="21"/>
      <c r="BR196" s="23"/>
      <c r="BS196" s="23"/>
      <c r="BT196" s="24"/>
      <c r="BU196" s="25"/>
    </row>
    <row r="197" spans="1:73" s="22" customFormat="1" ht="141.75" customHeight="1" x14ac:dyDescent="0.25">
      <c r="A197" s="17"/>
      <c r="B197" s="18"/>
      <c r="C197" s="18"/>
      <c r="D197" s="19"/>
      <c r="E197" s="19"/>
      <c r="F197" s="20"/>
      <c r="G197" s="18"/>
      <c r="H197" s="18"/>
      <c r="I197" s="18"/>
      <c r="J197" s="18"/>
      <c r="K197" s="18"/>
      <c r="L197" s="20"/>
      <c r="M197" s="20"/>
      <c r="N197" s="20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198"/>
      <c r="BE197" s="182"/>
      <c r="BF197" s="23"/>
      <c r="BG197" s="20"/>
      <c r="BH197" s="20"/>
      <c r="BI197" s="23"/>
      <c r="BJ197" s="20"/>
      <c r="BK197" s="20"/>
      <c r="BL197" s="23"/>
      <c r="BM197" s="21"/>
      <c r="BN197" s="21"/>
      <c r="BO197" s="24"/>
      <c r="BP197" s="21"/>
      <c r="BQ197" s="21"/>
      <c r="BR197" s="23"/>
      <c r="BS197" s="23"/>
      <c r="BT197" s="24"/>
      <c r="BU197" s="25"/>
    </row>
    <row r="198" spans="1:73" s="22" customFormat="1" ht="237" customHeight="1" x14ac:dyDescent="0.25">
      <c r="A198" s="17"/>
      <c r="B198" s="18"/>
      <c r="C198" s="18"/>
      <c r="D198" s="19"/>
      <c r="E198" s="19"/>
      <c r="F198" s="20"/>
      <c r="G198" s="18"/>
      <c r="H198" s="18"/>
      <c r="I198" s="18"/>
      <c r="J198" s="18"/>
      <c r="K198" s="18"/>
      <c r="L198" s="20"/>
      <c r="M198" s="20"/>
      <c r="N198" s="20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198"/>
      <c r="BE198" s="21"/>
      <c r="BF198" s="21"/>
      <c r="BG198" s="20"/>
      <c r="BH198" s="20"/>
      <c r="BI198" s="23"/>
      <c r="BJ198" s="20"/>
      <c r="BK198" s="20"/>
      <c r="BL198" s="23"/>
      <c r="BM198" s="21"/>
      <c r="BN198" s="21"/>
      <c r="BO198" s="24"/>
      <c r="BP198" s="21"/>
      <c r="BQ198" s="21"/>
      <c r="BR198" s="23"/>
      <c r="BS198" s="23"/>
      <c r="BT198" s="24"/>
      <c r="BU198" s="25"/>
    </row>
    <row r="199" spans="1:73" s="22" customFormat="1" ht="174.75" customHeight="1" x14ac:dyDescent="0.25">
      <c r="A199" s="17"/>
      <c r="B199" s="18"/>
      <c r="C199" s="18"/>
      <c r="D199" s="19"/>
      <c r="E199" s="19"/>
      <c r="F199" s="20"/>
      <c r="G199" s="18"/>
      <c r="H199" s="18"/>
      <c r="I199" s="18"/>
      <c r="J199" s="18"/>
      <c r="K199" s="18"/>
      <c r="L199" s="20"/>
      <c r="M199" s="20"/>
      <c r="N199" s="20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198"/>
      <c r="BE199" s="182"/>
      <c r="BF199" s="20"/>
      <c r="BG199" s="20"/>
      <c r="BH199" s="20"/>
      <c r="BI199" s="23"/>
      <c r="BJ199" s="20"/>
      <c r="BK199" s="20"/>
      <c r="BL199" s="23"/>
      <c r="BM199" s="21"/>
      <c r="BN199" s="21"/>
      <c r="BO199" s="24"/>
      <c r="BP199" s="21"/>
      <c r="BQ199" s="21"/>
      <c r="BR199" s="23"/>
      <c r="BS199" s="23"/>
      <c r="BT199" s="24"/>
      <c r="BU199" s="25"/>
    </row>
    <row r="200" spans="1:73" s="22" customFormat="1" ht="159.75" customHeight="1" x14ac:dyDescent="0.25">
      <c r="A200" s="17"/>
      <c r="B200" s="18"/>
      <c r="C200" s="18"/>
      <c r="D200" s="19"/>
      <c r="E200" s="19"/>
      <c r="F200" s="20"/>
      <c r="G200" s="18"/>
      <c r="H200" s="18"/>
      <c r="I200" s="18"/>
      <c r="J200" s="18"/>
      <c r="K200" s="18"/>
      <c r="L200" s="20"/>
      <c r="M200" s="20"/>
      <c r="N200" s="20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0"/>
      <c r="BC200" s="20"/>
      <c r="BD200" s="198"/>
      <c r="BE200" s="21"/>
      <c r="BF200" s="21"/>
      <c r="BG200" s="20"/>
      <c r="BH200" s="20"/>
      <c r="BI200" s="23"/>
      <c r="BJ200" s="20"/>
      <c r="BK200" s="20"/>
      <c r="BL200" s="23"/>
      <c r="BM200" s="21"/>
      <c r="BN200" s="21"/>
      <c r="BO200" s="24"/>
      <c r="BP200" s="21"/>
      <c r="BQ200" s="21"/>
      <c r="BR200" s="23"/>
      <c r="BS200" s="23"/>
      <c r="BT200" s="24"/>
      <c r="BU200" s="25"/>
    </row>
    <row r="201" spans="1:73" s="22" customFormat="1" ht="159.75" customHeight="1" x14ac:dyDescent="0.25">
      <c r="A201" s="17"/>
      <c r="B201" s="18"/>
      <c r="C201" s="18"/>
      <c r="D201" s="19"/>
      <c r="E201" s="19"/>
      <c r="F201" s="20"/>
      <c r="G201" s="18"/>
      <c r="H201" s="18"/>
      <c r="I201" s="18"/>
      <c r="J201" s="18"/>
      <c r="K201" s="18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198"/>
      <c r="BE201" s="182"/>
      <c r="BF201" s="23"/>
      <c r="BG201" s="20"/>
      <c r="BH201" s="20"/>
      <c r="BI201" s="23"/>
      <c r="BJ201" s="20"/>
      <c r="BK201" s="20"/>
      <c r="BL201" s="23"/>
      <c r="BM201" s="21"/>
      <c r="BN201" s="21"/>
      <c r="BO201" s="24"/>
      <c r="BP201" s="21"/>
      <c r="BQ201" s="21"/>
      <c r="BR201" s="23"/>
      <c r="BS201" s="23"/>
      <c r="BT201" s="24"/>
      <c r="BU201" s="25"/>
    </row>
    <row r="202" spans="1:73" s="22" customFormat="1" ht="159.75" customHeight="1" x14ac:dyDescent="0.25">
      <c r="A202" s="17"/>
      <c r="B202" s="18"/>
      <c r="C202" s="18"/>
      <c r="D202" s="19"/>
      <c r="E202" s="19"/>
      <c r="F202" s="20"/>
      <c r="G202" s="18"/>
      <c r="H202" s="18"/>
      <c r="I202" s="18"/>
      <c r="J202" s="18"/>
      <c r="K202" s="18"/>
      <c r="L202" s="20"/>
      <c r="M202" s="20"/>
      <c r="N202" s="20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198"/>
      <c r="BE202" s="182"/>
      <c r="BF202" s="23"/>
      <c r="BG202" s="20"/>
      <c r="BH202" s="20"/>
      <c r="BI202" s="23"/>
      <c r="BJ202" s="20"/>
      <c r="BK202" s="20"/>
      <c r="BL202" s="23"/>
      <c r="BM202" s="21"/>
      <c r="BN202" s="21"/>
      <c r="BO202" s="24"/>
      <c r="BP202" s="21"/>
      <c r="BQ202" s="21"/>
      <c r="BR202" s="23"/>
      <c r="BS202" s="23"/>
      <c r="BT202" s="24"/>
      <c r="BU202" s="25"/>
    </row>
    <row r="203" spans="1:73" s="22" customFormat="1" ht="249.75" customHeight="1" x14ac:dyDescent="0.25">
      <c r="A203" s="17"/>
      <c r="B203" s="18"/>
      <c r="C203" s="18"/>
      <c r="D203" s="19"/>
      <c r="E203" s="19"/>
      <c r="F203" s="20"/>
      <c r="G203" s="18"/>
      <c r="H203" s="18"/>
      <c r="I203" s="18"/>
      <c r="J203" s="18"/>
      <c r="K203" s="18"/>
      <c r="L203" s="20"/>
      <c r="M203" s="20"/>
      <c r="N203" s="20"/>
      <c r="O203" s="23"/>
      <c r="P203" s="23"/>
      <c r="Q203" s="23"/>
      <c r="R203" s="23"/>
      <c r="S203" s="23"/>
      <c r="T203" s="23"/>
      <c r="U203" s="23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198"/>
      <c r="BE203" s="23"/>
      <c r="BF203" s="23"/>
      <c r="BG203" s="20"/>
      <c r="BH203" s="20"/>
      <c r="BI203" s="23"/>
      <c r="BJ203" s="20"/>
      <c r="BK203" s="23"/>
      <c r="BL203" s="20"/>
      <c r="BM203" s="21"/>
      <c r="BN203" s="21"/>
      <c r="BO203" s="24"/>
      <c r="BP203" s="21"/>
      <c r="BQ203" s="21"/>
      <c r="BR203" s="23"/>
      <c r="BS203" s="23"/>
      <c r="BT203" s="24"/>
      <c r="BU203" s="25"/>
    </row>
    <row r="204" spans="1:73" s="22" customFormat="1" ht="227.25" customHeight="1" x14ac:dyDescent="0.25">
      <c r="A204" s="17"/>
      <c r="B204" s="18"/>
      <c r="C204" s="18"/>
      <c r="D204" s="19"/>
      <c r="E204" s="19"/>
      <c r="F204" s="20"/>
      <c r="G204" s="18"/>
      <c r="H204" s="18"/>
      <c r="I204" s="18"/>
      <c r="J204" s="18"/>
      <c r="K204" s="18"/>
      <c r="L204" s="20"/>
      <c r="M204" s="20"/>
      <c r="N204" s="20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0"/>
      <c r="AQ204" s="23"/>
      <c r="AR204" s="20"/>
      <c r="AS204" s="21"/>
      <c r="AT204" s="21"/>
      <c r="AU204" s="21"/>
      <c r="AV204" s="21"/>
      <c r="AW204" s="21"/>
      <c r="AX204" s="21"/>
      <c r="AY204" s="21"/>
      <c r="AZ204" s="21"/>
      <c r="BA204" s="21"/>
      <c r="BB204" s="20"/>
      <c r="BC204" s="21"/>
      <c r="BD204" s="198"/>
      <c r="BE204" s="21"/>
      <c r="BF204" s="21"/>
      <c r="BG204" s="20"/>
      <c r="BH204" s="20"/>
      <c r="BI204" s="23"/>
      <c r="BJ204" s="20"/>
      <c r="BK204" s="20"/>
      <c r="BL204" s="23"/>
      <c r="BM204" s="21"/>
      <c r="BN204" s="21"/>
      <c r="BO204" s="24"/>
      <c r="BP204" s="21"/>
      <c r="BQ204" s="21"/>
      <c r="BR204" s="23"/>
      <c r="BS204" s="23"/>
      <c r="BT204" s="24"/>
      <c r="BU204" s="25"/>
    </row>
    <row r="205" spans="1:73" s="22" customFormat="1" ht="150" customHeight="1" x14ac:dyDescent="0.25">
      <c r="A205" s="17"/>
      <c r="B205" s="18"/>
      <c r="C205" s="18"/>
      <c r="D205" s="19"/>
      <c r="E205" s="19"/>
      <c r="F205" s="20"/>
      <c r="G205" s="18"/>
      <c r="H205" s="18"/>
      <c r="I205" s="18"/>
      <c r="J205" s="18"/>
      <c r="K205" s="18"/>
      <c r="L205" s="20"/>
      <c r="M205" s="20"/>
      <c r="N205" s="20"/>
      <c r="O205" s="20"/>
      <c r="P205" s="20"/>
      <c r="Q205" s="20"/>
      <c r="R205" s="20"/>
      <c r="S205" s="20"/>
      <c r="T205" s="20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0"/>
      <c r="AQ205" s="23"/>
      <c r="AR205" s="20"/>
      <c r="AS205" s="21"/>
      <c r="AT205" s="21"/>
      <c r="AU205" s="21"/>
      <c r="AV205" s="21"/>
      <c r="AW205" s="21"/>
      <c r="AX205" s="21"/>
      <c r="AY205" s="21"/>
      <c r="AZ205" s="21"/>
      <c r="BA205" s="21"/>
      <c r="BB205" s="20"/>
      <c r="BC205" s="20"/>
      <c r="BD205" s="198"/>
      <c r="BE205" s="182"/>
      <c r="BF205" s="23"/>
      <c r="BG205" s="20"/>
      <c r="BH205" s="20"/>
      <c r="BI205" s="23"/>
      <c r="BJ205" s="20"/>
      <c r="BK205" s="20"/>
      <c r="BL205" s="23"/>
      <c r="BM205" s="21"/>
      <c r="BN205" s="21"/>
      <c r="BO205" s="24"/>
      <c r="BP205" s="21"/>
      <c r="BQ205" s="21"/>
      <c r="BR205" s="23"/>
      <c r="BS205" s="23"/>
      <c r="BT205" s="24"/>
      <c r="BU205" s="25"/>
    </row>
    <row r="206" spans="1:73" s="22" customFormat="1" ht="142.5" customHeight="1" x14ac:dyDescent="0.25">
      <c r="A206" s="17"/>
      <c r="B206" s="18"/>
      <c r="C206" s="18"/>
      <c r="D206" s="19"/>
      <c r="E206" s="19"/>
      <c r="F206" s="20"/>
      <c r="G206" s="18"/>
      <c r="H206" s="18"/>
      <c r="I206" s="18"/>
      <c r="J206" s="18"/>
      <c r="K206" s="18"/>
      <c r="L206" s="20"/>
      <c r="M206" s="20"/>
      <c r="N206" s="20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0"/>
      <c r="AQ206" s="23"/>
      <c r="AR206" s="20"/>
      <c r="AS206" s="21"/>
      <c r="AT206" s="21"/>
      <c r="AU206" s="21"/>
      <c r="AV206" s="21"/>
      <c r="AW206" s="21"/>
      <c r="AX206" s="21"/>
      <c r="AY206" s="21"/>
      <c r="AZ206" s="21"/>
      <c r="BA206" s="21"/>
      <c r="BB206" s="20"/>
      <c r="BC206" s="20"/>
      <c r="BD206" s="198"/>
      <c r="BE206" s="182"/>
      <c r="BF206" s="23"/>
      <c r="BG206" s="20"/>
      <c r="BH206" s="20"/>
      <c r="BI206" s="23"/>
      <c r="BJ206" s="20"/>
      <c r="BK206" s="20"/>
      <c r="BL206" s="23"/>
      <c r="BM206" s="21"/>
      <c r="BN206" s="21"/>
      <c r="BO206" s="24"/>
      <c r="BP206" s="21"/>
      <c r="BQ206" s="21"/>
      <c r="BR206" s="23"/>
      <c r="BS206" s="23"/>
      <c r="BT206" s="24"/>
      <c r="BU206" s="25"/>
    </row>
    <row r="207" spans="1:73" s="22" customFormat="1" ht="159.75" customHeight="1" x14ac:dyDescent="0.25">
      <c r="A207" s="17"/>
      <c r="B207" s="18"/>
      <c r="C207" s="18"/>
      <c r="D207" s="19"/>
      <c r="E207" s="19"/>
      <c r="F207" s="20"/>
      <c r="G207" s="18"/>
      <c r="H207" s="18"/>
      <c r="I207" s="18"/>
      <c r="J207" s="18"/>
      <c r="K207" s="18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198"/>
      <c r="AU207" s="20"/>
      <c r="AV207" s="21"/>
      <c r="AW207" s="21"/>
      <c r="AX207" s="21"/>
      <c r="AY207" s="21"/>
      <c r="AZ207" s="21"/>
      <c r="BA207" s="21"/>
      <c r="BB207" s="21"/>
      <c r="BC207" s="21"/>
      <c r="BD207" s="198"/>
      <c r="BE207" s="182"/>
      <c r="BF207" s="23"/>
      <c r="BG207" s="20"/>
      <c r="BH207" s="20"/>
      <c r="BI207" s="23"/>
      <c r="BJ207" s="20"/>
      <c r="BK207" s="20"/>
      <c r="BL207" s="23"/>
      <c r="BM207" s="21"/>
      <c r="BN207" s="21"/>
      <c r="BO207" s="24"/>
      <c r="BP207" s="21"/>
      <c r="BQ207" s="21"/>
      <c r="BR207" s="23"/>
      <c r="BS207" s="23"/>
      <c r="BT207" s="24"/>
      <c r="BU207" s="25"/>
    </row>
    <row r="208" spans="1:73" s="22" customFormat="1" ht="159.75" customHeight="1" x14ac:dyDescent="0.25">
      <c r="A208" s="17"/>
      <c r="B208" s="18"/>
      <c r="C208" s="18"/>
      <c r="D208" s="19"/>
      <c r="E208" s="19"/>
      <c r="F208" s="20"/>
      <c r="G208" s="18"/>
      <c r="H208" s="18"/>
      <c r="I208" s="18"/>
      <c r="J208" s="18"/>
      <c r="K208" s="18"/>
      <c r="L208" s="20"/>
      <c r="M208" s="310"/>
      <c r="N208" s="20"/>
      <c r="O208" s="20"/>
      <c r="P208" s="20"/>
      <c r="Q208" s="20"/>
      <c r="R208" s="20"/>
      <c r="S208" s="20"/>
      <c r="T208" s="20"/>
      <c r="U208" s="20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198"/>
      <c r="BE208" s="182"/>
      <c r="BF208" s="23"/>
      <c r="BG208" s="20"/>
      <c r="BH208" s="20"/>
      <c r="BI208" s="23"/>
      <c r="BJ208" s="20"/>
      <c r="BK208" s="20"/>
      <c r="BL208" s="23"/>
      <c r="BM208" s="21"/>
      <c r="BN208" s="21"/>
      <c r="BO208" s="24"/>
      <c r="BP208" s="21"/>
      <c r="BQ208" s="21"/>
      <c r="BR208" s="23"/>
      <c r="BS208" s="23"/>
      <c r="BT208" s="24"/>
      <c r="BU208" s="25"/>
    </row>
    <row r="209" spans="1:73" s="22" customFormat="1" ht="159.75" customHeight="1" x14ac:dyDescent="0.25">
      <c r="A209" s="17"/>
      <c r="B209" s="18"/>
      <c r="C209" s="18"/>
      <c r="D209" s="19"/>
      <c r="E209" s="19"/>
      <c r="F209" s="20"/>
      <c r="G209" s="18"/>
      <c r="H209" s="18"/>
      <c r="I209" s="18"/>
      <c r="J209" s="18"/>
      <c r="K209" s="18"/>
      <c r="L209" s="20"/>
      <c r="M209" s="311"/>
      <c r="N209" s="20"/>
      <c r="O209" s="20"/>
      <c r="P209" s="20"/>
      <c r="Q209" s="20"/>
      <c r="R209" s="20"/>
      <c r="S209" s="20"/>
      <c r="T209" s="20"/>
      <c r="U209" s="20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198"/>
      <c r="BE209" s="182"/>
      <c r="BF209" s="23"/>
      <c r="BG209" s="20"/>
      <c r="BH209" s="20"/>
      <c r="BI209" s="23"/>
      <c r="BJ209" s="20"/>
      <c r="BK209" s="20"/>
      <c r="BL209" s="23"/>
      <c r="BM209" s="21"/>
      <c r="BN209" s="21"/>
      <c r="BO209" s="24"/>
      <c r="BP209" s="21"/>
      <c r="BQ209" s="21"/>
      <c r="BR209" s="23"/>
      <c r="BS209" s="23"/>
      <c r="BT209" s="24"/>
      <c r="BU209" s="25"/>
    </row>
    <row r="210" spans="1:73" s="22" customFormat="1" ht="409.5" customHeight="1" x14ac:dyDescent="0.25">
      <c r="A210" s="17"/>
      <c r="B210" s="18"/>
      <c r="C210" s="18"/>
      <c r="D210" s="19"/>
      <c r="E210" s="19"/>
      <c r="F210" s="20"/>
      <c r="G210" s="18"/>
      <c r="H210" s="18"/>
      <c r="I210" s="18"/>
      <c r="J210" s="18"/>
      <c r="K210" s="18"/>
      <c r="L210" s="20"/>
      <c r="M210" s="20"/>
      <c r="N210" s="20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198"/>
      <c r="BE210" s="21"/>
      <c r="BF210" s="21"/>
      <c r="BG210" s="20"/>
      <c r="BH210" s="20"/>
      <c r="BI210" s="23"/>
      <c r="BJ210" s="20"/>
      <c r="BK210" s="20"/>
      <c r="BL210" s="23"/>
      <c r="BM210" s="21"/>
      <c r="BN210" s="21"/>
      <c r="BO210" s="24"/>
      <c r="BP210" s="21"/>
      <c r="BQ210" s="21"/>
      <c r="BR210" s="23"/>
      <c r="BS210" s="23"/>
      <c r="BT210" s="24"/>
      <c r="BU210" s="25"/>
    </row>
    <row r="211" spans="1:73" s="22" customFormat="1" ht="156.75" customHeight="1" x14ac:dyDescent="0.25">
      <c r="A211" s="17"/>
      <c r="B211" s="18"/>
      <c r="C211" s="18"/>
      <c r="D211" s="19"/>
      <c r="E211" s="19"/>
      <c r="F211" s="20"/>
      <c r="G211" s="18"/>
      <c r="H211" s="18"/>
      <c r="I211" s="18"/>
      <c r="J211" s="18"/>
      <c r="K211" s="18"/>
      <c r="L211" s="20"/>
      <c r="M211" s="20"/>
      <c r="N211" s="20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198"/>
      <c r="BE211" s="182"/>
      <c r="BF211" s="23"/>
      <c r="BG211" s="20"/>
      <c r="BH211" s="20"/>
      <c r="BI211" s="23"/>
      <c r="BJ211" s="20"/>
      <c r="BK211" s="20"/>
      <c r="BL211" s="23"/>
      <c r="BM211" s="21"/>
      <c r="BN211" s="21"/>
      <c r="BO211" s="24"/>
      <c r="BP211" s="21"/>
      <c r="BQ211" s="21"/>
      <c r="BR211" s="23"/>
      <c r="BS211" s="23"/>
      <c r="BT211" s="24"/>
      <c r="BU211" s="25"/>
    </row>
    <row r="212" spans="1:73" s="22" customFormat="1" ht="409.6" customHeight="1" x14ac:dyDescent="0.25">
      <c r="A212" s="17"/>
      <c r="B212" s="18"/>
      <c r="C212" s="18"/>
      <c r="D212" s="19"/>
      <c r="E212" s="19"/>
      <c r="F212" s="20"/>
      <c r="G212" s="18"/>
      <c r="H212" s="18"/>
      <c r="I212" s="18"/>
      <c r="J212" s="18"/>
      <c r="K212" s="18"/>
      <c r="L212" s="20"/>
      <c r="M212" s="20"/>
      <c r="N212" s="20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198"/>
      <c r="BE212" s="21"/>
      <c r="BF212" s="21"/>
      <c r="BG212" s="20"/>
      <c r="BH212" s="20"/>
      <c r="BI212" s="23"/>
      <c r="BJ212" s="20"/>
      <c r="BK212" s="20"/>
      <c r="BL212" s="23"/>
      <c r="BM212" s="21"/>
      <c r="BN212" s="21"/>
      <c r="BO212" s="24"/>
      <c r="BP212" s="21"/>
      <c r="BQ212" s="21"/>
      <c r="BR212" s="23"/>
      <c r="BS212" s="23"/>
      <c r="BT212" s="24"/>
      <c r="BU212" s="25"/>
    </row>
    <row r="213" spans="1:73" s="22" customFormat="1" ht="152.25" customHeight="1" x14ac:dyDescent="0.25">
      <c r="A213" s="17"/>
      <c r="B213" s="18"/>
      <c r="C213" s="18"/>
      <c r="D213" s="19"/>
      <c r="E213" s="19"/>
      <c r="F213" s="20"/>
      <c r="G213" s="18"/>
      <c r="H213" s="18"/>
      <c r="I213" s="18"/>
      <c r="J213" s="18"/>
      <c r="K213" s="18"/>
      <c r="L213" s="20"/>
      <c r="M213" s="20"/>
      <c r="N213" s="20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198"/>
      <c r="BE213" s="182"/>
      <c r="BF213" s="23"/>
      <c r="BG213" s="20"/>
      <c r="BH213" s="20"/>
      <c r="BI213" s="23"/>
      <c r="BJ213" s="20"/>
      <c r="BK213" s="20"/>
      <c r="BL213" s="23"/>
      <c r="BM213" s="21"/>
      <c r="BN213" s="21"/>
      <c r="BO213" s="24"/>
      <c r="BP213" s="21"/>
      <c r="BQ213" s="21"/>
      <c r="BR213" s="23"/>
      <c r="BS213" s="23"/>
      <c r="BT213" s="24"/>
      <c r="BU213" s="25"/>
    </row>
    <row r="214" spans="1:73" s="22" customFormat="1" ht="209.25" customHeight="1" x14ac:dyDescent="0.25">
      <c r="A214" s="17"/>
      <c r="B214" s="18"/>
      <c r="C214" s="18"/>
      <c r="D214" s="19"/>
      <c r="E214" s="19"/>
      <c r="F214" s="20"/>
      <c r="G214" s="18"/>
      <c r="H214" s="18"/>
      <c r="I214" s="18"/>
      <c r="J214" s="18"/>
      <c r="K214" s="18"/>
      <c r="L214" s="20"/>
      <c r="M214" s="20"/>
      <c r="N214" s="20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198"/>
      <c r="BE214" s="21"/>
      <c r="BF214" s="21"/>
      <c r="BG214" s="20"/>
      <c r="BH214" s="20"/>
      <c r="BI214" s="23"/>
      <c r="BJ214" s="20"/>
      <c r="BK214" s="20"/>
      <c r="BL214" s="23"/>
      <c r="BM214" s="21"/>
      <c r="BN214" s="21"/>
      <c r="BO214" s="24"/>
      <c r="BP214" s="21"/>
      <c r="BQ214" s="21"/>
      <c r="BR214" s="23"/>
      <c r="BS214" s="23"/>
      <c r="BT214" s="24"/>
      <c r="BU214" s="25"/>
    </row>
    <row r="215" spans="1:73" s="22" customFormat="1" ht="209.25" customHeight="1" x14ac:dyDescent="0.25">
      <c r="A215" s="17"/>
      <c r="B215" s="18"/>
      <c r="C215" s="18"/>
      <c r="D215" s="19"/>
      <c r="E215" s="19"/>
      <c r="F215" s="20"/>
      <c r="G215" s="18"/>
      <c r="H215" s="18"/>
      <c r="I215" s="18"/>
      <c r="J215" s="18"/>
      <c r="K215" s="18"/>
      <c r="L215" s="20"/>
      <c r="M215" s="20"/>
      <c r="N215" s="20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181"/>
      <c r="AM215" s="21"/>
      <c r="AN215" s="21"/>
      <c r="AO215" s="21"/>
      <c r="AP215" s="21"/>
      <c r="AQ215" s="21"/>
      <c r="AR215" s="21"/>
      <c r="AS215" s="21"/>
      <c r="AT215" s="181"/>
      <c r="AU215" s="21"/>
      <c r="AV215" s="21"/>
      <c r="AW215" s="21"/>
      <c r="AX215" s="21"/>
      <c r="AY215" s="21"/>
      <c r="AZ215" s="21"/>
      <c r="BA215" s="21"/>
      <c r="BB215" s="21"/>
      <c r="BC215" s="21"/>
      <c r="BD215" s="198"/>
      <c r="BE215" s="182"/>
      <c r="BF215" s="23"/>
      <c r="BG215" s="20"/>
      <c r="BH215" s="20"/>
      <c r="BI215" s="23"/>
      <c r="BJ215" s="20"/>
      <c r="BK215" s="20"/>
      <c r="BL215" s="23"/>
      <c r="BM215" s="21"/>
      <c r="BN215" s="21"/>
      <c r="BO215" s="24"/>
      <c r="BP215" s="21"/>
      <c r="BQ215" s="21"/>
      <c r="BR215" s="23"/>
      <c r="BS215" s="23"/>
      <c r="BT215" s="24"/>
      <c r="BU215" s="25"/>
    </row>
    <row r="216" spans="1:73" s="22" customFormat="1" ht="189" customHeight="1" x14ac:dyDescent="0.25">
      <c r="A216" s="17"/>
      <c r="B216" s="18"/>
      <c r="C216" s="18"/>
      <c r="D216" s="19"/>
      <c r="E216" s="19"/>
      <c r="F216" s="20"/>
      <c r="G216" s="18"/>
      <c r="H216" s="18"/>
      <c r="I216" s="18"/>
      <c r="J216" s="18"/>
      <c r="K216" s="18"/>
      <c r="L216" s="20"/>
      <c r="M216" s="20"/>
      <c r="N216" s="20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0"/>
      <c r="AI216" s="23"/>
      <c r="AJ216" s="23"/>
      <c r="AK216" s="21"/>
      <c r="AL216" s="198"/>
      <c r="AM216" s="20"/>
      <c r="AN216" s="20"/>
      <c r="AO216" s="21"/>
      <c r="AP216" s="21"/>
      <c r="AQ216" s="21"/>
      <c r="AR216" s="21"/>
      <c r="AS216" s="21"/>
      <c r="AT216" s="198"/>
      <c r="AU216" s="23"/>
      <c r="AV216" s="21"/>
      <c r="AW216" s="21"/>
      <c r="AX216" s="21"/>
      <c r="AY216" s="21"/>
      <c r="AZ216" s="21"/>
      <c r="BA216" s="21"/>
      <c r="BB216" s="21"/>
      <c r="BC216" s="21"/>
      <c r="BD216" s="198"/>
      <c r="BE216" s="21"/>
      <c r="BF216" s="21"/>
      <c r="BG216" s="20"/>
      <c r="BH216" s="20"/>
      <c r="BI216" s="23"/>
      <c r="BJ216" s="20"/>
      <c r="BK216" s="20"/>
      <c r="BL216" s="23"/>
      <c r="BM216" s="21"/>
      <c r="BN216" s="21"/>
      <c r="BO216" s="24"/>
      <c r="BP216" s="21"/>
      <c r="BQ216" s="21"/>
      <c r="BR216" s="23"/>
      <c r="BS216" s="23"/>
      <c r="BT216" s="24"/>
      <c r="BU216" s="25"/>
    </row>
    <row r="217" spans="1:73" s="22" customFormat="1" ht="189" customHeight="1" x14ac:dyDescent="0.25">
      <c r="A217" s="17"/>
      <c r="B217" s="18"/>
      <c r="C217" s="18"/>
      <c r="D217" s="19"/>
      <c r="E217" s="19"/>
      <c r="F217" s="20"/>
      <c r="G217" s="18"/>
      <c r="H217" s="18"/>
      <c r="I217" s="18"/>
      <c r="J217" s="18"/>
      <c r="K217" s="18"/>
      <c r="L217" s="20"/>
      <c r="M217" s="20"/>
      <c r="N217" s="20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0"/>
      <c r="AI217" s="23"/>
      <c r="AJ217" s="23"/>
      <c r="AK217" s="21"/>
      <c r="AL217" s="198"/>
      <c r="AM217" s="20"/>
      <c r="AN217" s="20"/>
      <c r="AO217" s="21"/>
      <c r="AP217" s="21"/>
      <c r="AQ217" s="21"/>
      <c r="AR217" s="21"/>
      <c r="AS217" s="21"/>
      <c r="AT217" s="198"/>
      <c r="AU217" s="23"/>
      <c r="AV217" s="21"/>
      <c r="AW217" s="21"/>
      <c r="AX217" s="21"/>
      <c r="AY217" s="21"/>
      <c r="AZ217" s="21"/>
      <c r="BA217" s="21"/>
      <c r="BB217" s="21"/>
      <c r="BC217" s="21"/>
      <c r="BD217" s="198"/>
      <c r="BE217" s="23"/>
      <c r="BF217" s="23"/>
      <c r="BG217" s="20"/>
      <c r="BH217" s="20"/>
      <c r="BI217" s="23"/>
      <c r="BJ217" s="20"/>
      <c r="BK217" s="20"/>
      <c r="BL217" s="23"/>
      <c r="BM217" s="21"/>
      <c r="BN217" s="21"/>
      <c r="BO217" s="24"/>
      <c r="BP217" s="21"/>
      <c r="BQ217" s="21"/>
      <c r="BR217" s="23"/>
      <c r="BS217" s="23"/>
      <c r="BT217" s="24"/>
      <c r="BU217" s="25"/>
    </row>
    <row r="218" spans="1:73" s="22" customFormat="1" ht="204.75" customHeight="1" x14ac:dyDescent="0.25">
      <c r="A218" s="17"/>
      <c r="B218" s="18"/>
      <c r="C218" s="18"/>
      <c r="D218" s="19"/>
      <c r="E218" s="19"/>
      <c r="F218" s="20"/>
      <c r="G218" s="18"/>
      <c r="H218" s="18"/>
      <c r="I218" s="18"/>
      <c r="J218" s="18"/>
      <c r="K218" s="18"/>
      <c r="L218" s="20"/>
      <c r="M218" s="20"/>
      <c r="N218" s="20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198"/>
      <c r="BE218" s="21"/>
      <c r="BF218" s="21"/>
      <c r="BG218" s="20"/>
      <c r="BH218" s="20"/>
      <c r="BI218" s="23"/>
      <c r="BJ218" s="20"/>
      <c r="BK218" s="20"/>
      <c r="BL218" s="23"/>
      <c r="BM218" s="21"/>
      <c r="BN218" s="21"/>
      <c r="BO218" s="24"/>
      <c r="BP218" s="21"/>
      <c r="BQ218" s="21"/>
      <c r="BR218" s="23"/>
      <c r="BS218" s="23"/>
      <c r="BT218" s="24"/>
      <c r="BU218" s="25"/>
    </row>
    <row r="219" spans="1:73" s="22" customFormat="1" ht="147" customHeight="1" x14ac:dyDescent="0.25">
      <c r="A219" s="17"/>
      <c r="B219" s="18"/>
      <c r="C219" s="18"/>
      <c r="D219" s="19"/>
      <c r="E219" s="19"/>
      <c r="F219" s="20"/>
      <c r="G219" s="18"/>
      <c r="H219" s="18"/>
      <c r="I219" s="18"/>
      <c r="J219" s="18"/>
      <c r="K219" s="18"/>
      <c r="L219" s="20"/>
      <c r="M219" s="20"/>
      <c r="N219" s="20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198"/>
      <c r="BE219" s="182"/>
      <c r="BF219" s="23"/>
      <c r="BG219" s="20"/>
      <c r="BH219" s="20"/>
      <c r="BI219" s="23"/>
      <c r="BJ219" s="20"/>
      <c r="BK219" s="20"/>
      <c r="BL219" s="23"/>
      <c r="BM219" s="21"/>
      <c r="BN219" s="21"/>
      <c r="BO219" s="24"/>
      <c r="BP219" s="21"/>
      <c r="BQ219" s="21"/>
      <c r="BR219" s="23"/>
      <c r="BS219" s="23"/>
      <c r="BT219" s="24"/>
      <c r="BU219" s="25"/>
    </row>
    <row r="220" spans="1:73" s="22" customFormat="1" ht="152.25" customHeight="1" x14ac:dyDescent="0.25">
      <c r="A220" s="17"/>
      <c r="B220" s="18"/>
      <c r="C220" s="18"/>
      <c r="D220" s="19"/>
      <c r="E220" s="19"/>
      <c r="F220" s="20"/>
      <c r="G220" s="18"/>
      <c r="H220" s="18"/>
      <c r="I220" s="18"/>
      <c r="J220" s="18"/>
      <c r="K220" s="18"/>
      <c r="L220" s="20"/>
      <c r="M220" s="20"/>
      <c r="N220" s="20"/>
      <c r="O220" s="23"/>
      <c r="P220" s="20"/>
      <c r="Q220" s="23"/>
      <c r="R220" s="23"/>
      <c r="S220" s="23"/>
      <c r="T220" s="23"/>
      <c r="U220" s="23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198"/>
      <c r="BE220" s="182"/>
      <c r="BF220" s="23"/>
      <c r="BG220" s="20"/>
      <c r="BH220" s="20"/>
      <c r="BI220" s="23"/>
      <c r="BJ220" s="20"/>
      <c r="BK220" s="20"/>
      <c r="BL220" s="23"/>
      <c r="BM220" s="21"/>
      <c r="BN220" s="21"/>
      <c r="BO220" s="24"/>
      <c r="BP220" s="21"/>
      <c r="BQ220" s="21"/>
      <c r="BR220" s="23"/>
      <c r="BS220" s="23"/>
      <c r="BT220" s="24"/>
      <c r="BU220" s="25"/>
    </row>
    <row r="221" spans="1:73" s="22" customFormat="1" ht="192" customHeight="1" x14ac:dyDescent="0.25">
      <c r="A221" s="17"/>
      <c r="B221" s="18"/>
      <c r="C221" s="18"/>
      <c r="D221" s="19"/>
      <c r="E221" s="19"/>
      <c r="F221" s="20"/>
      <c r="G221" s="18"/>
      <c r="H221" s="18"/>
      <c r="I221" s="18"/>
      <c r="J221" s="18"/>
      <c r="K221" s="18"/>
      <c r="L221" s="20"/>
      <c r="M221" s="20"/>
      <c r="N221" s="198"/>
      <c r="O221" s="20"/>
      <c r="P221" s="20"/>
      <c r="Q221" s="20"/>
      <c r="R221" s="20"/>
      <c r="S221" s="20"/>
      <c r="T221" s="20"/>
      <c r="U221" s="20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198"/>
      <c r="BE221" s="182"/>
      <c r="BF221" s="23"/>
      <c r="BG221" s="20"/>
      <c r="BH221" s="20"/>
      <c r="BI221" s="23"/>
      <c r="BJ221" s="20"/>
      <c r="BK221" s="20"/>
      <c r="BL221" s="23"/>
      <c r="BM221" s="21"/>
      <c r="BN221" s="21"/>
      <c r="BO221" s="24"/>
      <c r="BP221" s="21"/>
      <c r="BQ221" s="21"/>
      <c r="BR221" s="23"/>
      <c r="BS221" s="23"/>
      <c r="BT221" s="24"/>
      <c r="BU221" s="25"/>
    </row>
    <row r="222" spans="1:73" s="22" customFormat="1" ht="192" customHeight="1" x14ac:dyDescent="0.25">
      <c r="A222" s="17"/>
      <c r="B222" s="18"/>
      <c r="C222" s="18"/>
      <c r="D222" s="19"/>
      <c r="E222" s="19"/>
      <c r="F222" s="20"/>
      <c r="G222" s="18"/>
      <c r="H222" s="18"/>
      <c r="I222" s="18"/>
      <c r="J222" s="18"/>
      <c r="K222" s="18"/>
      <c r="L222" s="20"/>
      <c r="M222" s="20"/>
      <c r="N222" s="198"/>
      <c r="O222" s="20"/>
      <c r="P222" s="20"/>
      <c r="Q222" s="20"/>
      <c r="R222" s="20"/>
      <c r="S222" s="20"/>
      <c r="T222" s="20"/>
      <c r="U222" s="20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198"/>
      <c r="BE222" s="182"/>
      <c r="BF222" s="23"/>
      <c r="BG222" s="20"/>
      <c r="BH222" s="20"/>
      <c r="BI222" s="23"/>
      <c r="BJ222" s="20"/>
      <c r="BK222" s="20"/>
      <c r="BL222" s="23"/>
      <c r="BM222" s="21"/>
      <c r="BN222" s="21"/>
      <c r="BO222" s="24"/>
      <c r="BP222" s="21"/>
      <c r="BQ222" s="21"/>
      <c r="BR222" s="23"/>
      <c r="BS222" s="23"/>
      <c r="BT222" s="24"/>
      <c r="BU222" s="25"/>
    </row>
    <row r="223" spans="1:73" s="22" customFormat="1" ht="409.6" customHeight="1" x14ac:dyDescent="0.25">
      <c r="A223" s="17"/>
      <c r="B223" s="18"/>
      <c r="C223" s="18"/>
      <c r="D223" s="19"/>
      <c r="E223" s="19"/>
      <c r="F223" s="20"/>
      <c r="G223" s="18"/>
      <c r="H223" s="18"/>
      <c r="I223" s="18"/>
      <c r="J223" s="18"/>
      <c r="K223" s="18"/>
      <c r="L223" s="20"/>
      <c r="M223" s="20"/>
      <c r="N223" s="20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0"/>
      <c r="AI223" s="21"/>
      <c r="AJ223" s="21"/>
      <c r="AK223" s="21"/>
      <c r="AL223" s="198"/>
      <c r="AM223" s="21"/>
      <c r="AN223" s="21"/>
      <c r="AO223" s="21"/>
      <c r="AP223" s="21"/>
      <c r="AQ223" s="21"/>
      <c r="AR223" s="21"/>
      <c r="AS223" s="21"/>
      <c r="AT223" s="198"/>
      <c r="AU223" s="21"/>
      <c r="AV223" s="21"/>
      <c r="AW223" s="21"/>
      <c r="AX223" s="21"/>
      <c r="AY223" s="21"/>
      <c r="AZ223" s="21"/>
      <c r="BA223" s="21"/>
      <c r="BB223" s="21"/>
      <c r="BC223" s="21"/>
      <c r="BD223" s="198"/>
      <c r="BE223" s="21"/>
      <c r="BF223" s="21"/>
      <c r="BG223" s="20"/>
      <c r="BH223" s="20"/>
      <c r="BI223" s="23"/>
      <c r="BJ223" s="20"/>
      <c r="BK223" s="20"/>
      <c r="BL223" s="23"/>
      <c r="BM223" s="21"/>
      <c r="BN223" s="21"/>
      <c r="BO223" s="24"/>
      <c r="BP223" s="21"/>
      <c r="BQ223" s="21"/>
      <c r="BR223" s="23"/>
      <c r="BS223" s="23"/>
      <c r="BT223" s="24"/>
      <c r="BU223" s="25"/>
    </row>
    <row r="224" spans="1:73" s="22" customFormat="1" ht="192" customHeight="1" x14ac:dyDescent="0.25">
      <c r="A224" s="17"/>
      <c r="B224" s="18"/>
      <c r="C224" s="18"/>
      <c r="D224" s="19"/>
      <c r="E224" s="19"/>
      <c r="F224" s="20"/>
      <c r="G224" s="18"/>
      <c r="H224" s="18"/>
      <c r="I224" s="18"/>
      <c r="J224" s="18"/>
      <c r="K224" s="18"/>
      <c r="L224" s="20"/>
      <c r="M224" s="20"/>
      <c r="N224" s="20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198"/>
      <c r="BE224" s="182"/>
      <c r="BF224" s="23"/>
      <c r="BG224" s="20"/>
      <c r="BH224" s="20"/>
      <c r="BI224" s="23"/>
      <c r="BJ224" s="20"/>
      <c r="BK224" s="20"/>
      <c r="BL224" s="23"/>
      <c r="BM224" s="21"/>
      <c r="BN224" s="21"/>
      <c r="BO224" s="24"/>
      <c r="BP224" s="21"/>
      <c r="BQ224" s="21"/>
      <c r="BR224" s="23"/>
      <c r="BS224" s="23"/>
      <c r="BT224" s="24"/>
      <c r="BU224" s="25"/>
    </row>
    <row r="225" spans="1:73" s="22" customFormat="1" ht="192" customHeight="1" x14ac:dyDescent="0.25">
      <c r="A225" s="17"/>
      <c r="B225" s="18"/>
      <c r="C225" s="18"/>
      <c r="D225" s="19"/>
      <c r="E225" s="19"/>
      <c r="F225" s="20"/>
      <c r="G225" s="18"/>
      <c r="H225" s="18"/>
      <c r="I225" s="18"/>
      <c r="J225" s="18"/>
      <c r="K225" s="18"/>
      <c r="L225" s="20"/>
      <c r="M225" s="20"/>
      <c r="N225" s="20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198"/>
      <c r="BE225" s="182"/>
      <c r="BF225" s="23"/>
      <c r="BG225" s="20"/>
      <c r="BH225" s="20"/>
      <c r="BI225" s="23"/>
      <c r="BJ225" s="20"/>
      <c r="BK225" s="20"/>
      <c r="BL225" s="23"/>
      <c r="BM225" s="21"/>
      <c r="BN225" s="21"/>
      <c r="BO225" s="24"/>
      <c r="BP225" s="21"/>
      <c r="BQ225" s="21"/>
      <c r="BR225" s="23"/>
      <c r="BS225" s="23"/>
      <c r="BT225" s="24"/>
      <c r="BU225" s="25"/>
    </row>
    <row r="226" spans="1:73" s="22" customFormat="1" ht="192" customHeight="1" x14ac:dyDescent="0.25">
      <c r="A226" s="17"/>
      <c r="B226" s="18"/>
      <c r="C226" s="18"/>
      <c r="D226" s="19"/>
      <c r="E226" s="19"/>
      <c r="F226" s="20"/>
      <c r="G226" s="18"/>
      <c r="H226" s="18"/>
      <c r="I226" s="18"/>
      <c r="J226" s="18"/>
      <c r="K226" s="18"/>
      <c r="L226" s="20"/>
      <c r="M226" s="20"/>
      <c r="N226" s="20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198"/>
      <c r="BE226" s="182"/>
      <c r="BF226" s="23"/>
      <c r="BG226" s="20"/>
      <c r="BH226" s="20"/>
      <c r="BI226" s="23"/>
      <c r="BJ226" s="20"/>
      <c r="BK226" s="20"/>
      <c r="BL226" s="23"/>
      <c r="BM226" s="21"/>
      <c r="BN226" s="21"/>
      <c r="BO226" s="24"/>
      <c r="BP226" s="21"/>
      <c r="BQ226" s="21"/>
      <c r="BR226" s="23"/>
      <c r="BS226" s="23"/>
      <c r="BT226" s="24"/>
      <c r="BU226" s="25"/>
    </row>
    <row r="227" spans="1:73" s="22" customFormat="1" ht="192" customHeight="1" x14ac:dyDescent="0.25">
      <c r="A227" s="17"/>
      <c r="B227" s="18"/>
      <c r="C227" s="18"/>
      <c r="D227" s="19"/>
      <c r="E227" s="19"/>
      <c r="F227" s="20"/>
      <c r="G227" s="18"/>
      <c r="H227" s="18"/>
      <c r="I227" s="18"/>
      <c r="J227" s="18"/>
      <c r="K227" s="18"/>
      <c r="L227" s="20"/>
      <c r="M227" s="20"/>
      <c r="N227" s="20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198"/>
      <c r="BE227" s="182"/>
      <c r="BF227" s="23"/>
      <c r="BG227" s="20"/>
      <c r="BH227" s="20"/>
      <c r="BI227" s="23"/>
      <c r="BJ227" s="20"/>
      <c r="BK227" s="20"/>
      <c r="BL227" s="23"/>
      <c r="BM227" s="21"/>
      <c r="BN227" s="21"/>
      <c r="BO227" s="24"/>
      <c r="BP227" s="21"/>
      <c r="BQ227" s="21"/>
      <c r="BR227" s="23"/>
      <c r="BS227" s="23"/>
      <c r="BT227" s="24"/>
      <c r="BU227" s="25"/>
    </row>
    <row r="228" spans="1:73" s="22" customFormat="1" ht="192" customHeight="1" x14ac:dyDescent="0.25">
      <c r="A228" s="17"/>
      <c r="B228" s="18"/>
      <c r="C228" s="18"/>
      <c r="D228" s="19"/>
      <c r="E228" s="19"/>
      <c r="F228" s="20"/>
      <c r="G228" s="18"/>
      <c r="H228" s="18"/>
      <c r="I228" s="18"/>
      <c r="J228" s="18"/>
      <c r="K228" s="18"/>
      <c r="L228" s="20"/>
      <c r="M228" s="20"/>
      <c r="N228" s="20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198"/>
      <c r="BE228" s="21"/>
      <c r="BF228" s="21"/>
      <c r="BG228" s="20"/>
      <c r="BH228" s="20"/>
      <c r="BI228" s="23"/>
      <c r="BJ228" s="20"/>
      <c r="BK228" s="20"/>
      <c r="BL228" s="23"/>
      <c r="BM228" s="21"/>
      <c r="BN228" s="21"/>
      <c r="BO228" s="24"/>
      <c r="BP228" s="21"/>
      <c r="BQ228" s="21"/>
      <c r="BR228" s="23"/>
      <c r="BS228" s="23"/>
      <c r="BT228" s="24"/>
      <c r="BU228" s="25"/>
    </row>
    <row r="229" spans="1:73" s="22" customFormat="1" ht="192" customHeight="1" x14ac:dyDescent="0.25">
      <c r="A229" s="17"/>
      <c r="B229" s="18"/>
      <c r="C229" s="18"/>
      <c r="D229" s="19"/>
      <c r="E229" s="19"/>
      <c r="F229" s="20"/>
      <c r="G229" s="18"/>
      <c r="H229" s="18"/>
      <c r="I229" s="18"/>
      <c r="J229" s="18"/>
      <c r="K229" s="18"/>
      <c r="L229" s="20"/>
      <c r="M229" s="20"/>
      <c r="N229" s="20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198"/>
      <c r="BE229" s="182"/>
      <c r="BF229" s="23"/>
      <c r="BG229" s="20"/>
      <c r="BH229" s="20"/>
      <c r="BI229" s="23"/>
      <c r="BJ229" s="20"/>
      <c r="BK229" s="20"/>
      <c r="BL229" s="23"/>
      <c r="BM229" s="21"/>
      <c r="BN229" s="21"/>
      <c r="BO229" s="24"/>
      <c r="BP229" s="21"/>
      <c r="BQ229" s="21"/>
      <c r="BR229" s="23"/>
      <c r="BS229" s="23"/>
      <c r="BT229" s="24"/>
      <c r="BU229" s="25"/>
    </row>
    <row r="230" spans="1:73" s="22" customFormat="1" ht="192" customHeight="1" x14ac:dyDescent="0.25">
      <c r="A230" s="17"/>
      <c r="B230" s="18"/>
      <c r="C230" s="18"/>
      <c r="D230" s="19"/>
      <c r="E230" s="19"/>
      <c r="F230" s="20"/>
      <c r="G230" s="18"/>
      <c r="H230" s="18"/>
      <c r="I230" s="18"/>
      <c r="J230" s="18"/>
      <c r="K230" s="18"/>
      <c r="L230" s="20"/>
      <c r="M230" s="20"/>
      <c r="N230" s="198"/>
      <c r="O230" s="20"/>
      <c r="P230" s="20"/>
      <c r="Q230" s="20"/>
      <c r="R230" s="20"/>
      <c r="S230" s="20"/>
      <c r="T230" s="20"/>
      <c r="U230" s="20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198"/>
      <c r="BE230" s="182"/>
      <c r="BF230" s="23"/>
      <c r="BG230" s="20"/>
      <c r="BH230" s="20"/>
      <c r="BI230" s="23"/>
      <c r="BJ230" s="20"/>
      <c r="BK230" s="20"/>
      <c r="BL230" s="23"/>
      <c r="BM230" s="21"/>
      <c r="BN230" s="21"/>
      <c r="BO230" s="24"/>
      <c r="BP230" s="21"/>
      <c r="BQ230" s="21"/>
      <c r="BR230" s="23"/>
      <c r="BS230" s="23"/>
      <c r="BT230" s="24"/>
      <c r="BU230" s="25"/>
    </row>
    <row r="231" spans="1:73" s="22" customFormat="1" ht="192" customHeight="1" x14ac:dyDescent="0.25">
      <c r="A231" s="17"/>
      <c r="B231" s="18"/>
      <c r="C231" s="18"/>
      <c r="D231" s="19"/>
      <c r="E231" s="19"/>
      <c r="F231" s="20"/>
      <c r="G231" s="18"/>
      <c r="H231" s="18"/>
      <c r="I231" s="18"/>
      <c r="J231" s="18"/>
      <c r="K231" s="18"/>
      <c r="L231" s="20"/>
      <c r="M231" s="20"/>
      <c r="N231" s="20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198"/>
      <c r="BE231" s="21"/>
      <c r="BF231" s="20"/>
      <c r="BG231" s="20"/>
      <c r="BH231" s="20"/>
      <c r="BI231" s="23"/>
      <c r="BJ231" s="20"/>
      <c r="BK231" s="21"/>
      <c r="BL231" s="21"/>
      <c r="BM231" s="21"/>
      <c r="BN231" s="21"/>
      <c r="BO231" s="24"/>
      <c r="BP231" s="21"/>
      <c r="BQ231" s="21"/>
      <c r="BR231" s="23"/>
      <c r="BS231" s="23"/>
      <c r="BT231" s="24"/>
      <c r="BU231" s="25"/>
    </row>
    <row r="232" spans="1:73" s="22" customFormat="1" ht="192" customHeight="1" x14ac:dyDescent="0.25">
      <c r="A232" s="17"/>
      <c r="B232" s="18"/>
      <c r="C232" s="18"/>
      <c r="D232" s="19"/>
      <c r="E232" s="19"/>
      <c r="F232" s="20"/>
      <c r="G232" s="18"/>
      <c r="H232" s="18"/>
      <c r="I232" s="18"/>
      <c r="J232" s="18"/>
      <c r="K232" s="18"/>
      <c r="L232" s="20"/>
      <c r="M232" s="20"/>
      <c r="N232" s="20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198"/>
      <c r="BE232" s="182"/>
      <c r="BF232" s="23"/>
      <c r="BG232" s="20"/>
      <c r="BH232" s="20"/>
      <c r="BI232" s="23"/>
      <c r="BJ232" s="20"/>
      <c r="BK232" s="20"/>
      <c r="BL232" s="23"/>
      <c r="BM232" s="21"/>
      <c r="BN232" s="21"/>
      <c r="BO232" s="24"/>
      <c r="BP232" s="21"/>
      <c r="BQ232" s="21"/>
      <c r="BR232" s="23"/>
      <c r="BS232" s="23"/>
      <c r="BT232" s="24"/>
      <c r="BU232" s="25"/>
    </row>
    <row r="233" spans="1:73" s="22" customFormat="1" ht="192" customHeight="1" x14ac:dyDescent="0.25">
      <c r="A233" s="17"/>
      <c r="B233" s="18"/>
      <c r="C233" s="18"/>
      <c r="D233" s="19"/>
      <c r="E233" s="19"/>
      <c r="F233" s="20"/>
      <c r="G233" s="18"/>
      <c r="H233" s="18"/>
      <c r="I233" s="18"/>
      <c r="J233" s="18"/>
      <c r="K233" s="18"/>
      <c r="L233" s="20"/>
      <c r="M233" s="20"/>
      <c r="N233" s="20"/>
      <c r="O233" s="21"/>
      <c r="P233" s="20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198"/>
      <c r="BE233" s="182"/>
      <c r="BF233" s="23"/>
      <c r="BG233" s="20"/>
      <c r="BH233" s="20"/>
      <c r="BI233" s="23"/>
      <c r="BJ233" s="20"/>
      <c r="BK233" s="20"/>
      <c r="BL233" s="23"/>
      <c r="BM233" s="21"/>
      <c r="BN233" s="21"/>
      <c r="BO233" s="24"/>
      <c r="BP233" s="21"/>
      <c r="BQ233" s="21"/>
      <c r="BR233" s="23"/>
      <c r="BS233" s="23"/>
      <c r="BT233" s="24"/>
      <c r="BU233" s="25"/>
    </row>
    <row r="234" spans="1:73" s="22" customFormat="1" ht="409.5" customHeight="1" x14ac:dyDescent="0.25">
      <c r="A234" s="17"/>
      <c r="B234" s="18"/>
      <c r="C234" s="18"/>
      <c r="D234" s="19"/>
      <c r="E234" s="19"/>
      <c r="F234" s="20"/>
      <c r="G234" s="18"/>
      <c r="H234" s="18"/>
      <c r="I234" s="18"/>
      <c r="J234" s="18"/>
      <c r="K234" s="18"/>
      <c r="L234" s="20"/>
      <c r="M234" s="20"/>
      <c r="N234" s="20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0"/>
      <c r="AI234" s="21"/>
      <c r="AJ234" s="21"/>
      <c r="AK234" s="21"/>
      <c r="AL234" s="198"/>
      <c r="AM234" s="21"/>
      <c r="AN234" s="20"/>
      <c r="AO234" s="21"/>
      <c r="AP234" s="21"/>
      <c r="AQ234" s="21"/>
      <c r="AR234" s="21"/>
      <c r="AS234" s="21"/>
      <c r="AT234" s="198"/>
      <c r="AU234" s="21"/>
      <c r="AV234" s="21"/>
      <c r="AW234" s="21"/>
      <c r="AX234" s="21"/>
      <c r="AY234" s="21"/>
      <c r="AZ234" s="21"/>
      <c r="BA234" s="21"/>
      <c r="BB234" s="21"/>
      <c r="BC234" s="21"/>
      <c r="BD234" s="198"/>
      <c r="BE234" s="21"/>
      <c r="BF234" s="21"/>
      <c r="BG234" s="20"/>
      <c r="BH234" s="20"/>
      <c r="BI234" s="23"/>
      <c r="BJ234" s="20"/>
      <c r="BK234" s="20"/>
      <c r="BL234" s="23"/>
      <c r="BM234" s="21"/>
      <c r="BN234" s="21"/>
      <c r="BO234" s="24"/>
      <c r="BP234" s="21"/>
      <c r="BQ234" s="21"/>
      <c r="BR234" s="23"/>
      <c r="BS234" s="23"/>
      <c r="BT234" s="24"/>
      <c r="BU234" s="25"/>
    </row>
    <row r="235" spans="1:73" s="22" customFormat="1" ht="192" customHeight="1" x14ac:dyDescent="0.25">
      <c r="A235" s="17"/>
      <c r="B235" s="18"/>
      <c r="C235" s="18"/>
      <c r="D235" s="19"/>
      <c r="E235" s="19"/>
      <c r="F235" s="20"/>
      <c r="G235" s="18"/>
      <c r="H235" s="18"/>
      <c r="I235" s="18"/>
      <c r="J235" s="18"/>
      <c r="K235" s="18"/>
      <c r="L235" s="20"/>
      <c r="M235" s="20"/>
      <c r="N235" s="20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198"/>
      <c r="BE235" s="182"/>
      <c r="BF235" s="23"/>
      <c r="BG235" s="20"/>
      <c r="BH235" s="20"/>
      <c r="BI235" s="23"/>
      <c r="BJ235" s="20"/>
      <c r="BK235" s="20"/>
      <c r="BL235" s="23"/>
      <c r="BM235" s="21"/>
      <c r="BN235" s="21"/>
      <c r="BO235" s="24"/>
      <c r="BP235" s="21"/>
      <c r="BQ235" s="21"/>
      <c r="BR235" s="23"/>
      <c r="BS235" s="23"/>
      <c r="BT235" s="24"/>
      <c r="BU235" s="25"/>
    </row>
    <row r="236" spans="1:73" s="22" customFormat="1" ht="192" customHeight="1" x14ac:dyDescent="0.25">
      <c r="A236" s="17"/>
      <c r="B236" s="18"/>
      <c r="C236" s="18"/>
      <c r="D236" s="19"/>
      <c r="E236" s="19"/>
      <c r="F236" s="20"/>
      <c r="G236" s="18"/>
      <c r="H236" s="18"/>
      <c r="I236" s="18"/>
      <c r="J236" s="18"/>
      <c r="K236" s="18"/>
      <c r="L236" s="20"/>
      <c r="M236" s="20"/>
      <c r="N236" s="20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198"/>
      <c r="BE236" s="182"/>
      <c r="BF236" s="23"/>
      <c r="BG236" s="20"/>
      <c r="BH236" s="20"/>
      <c r="BI236" s="23"/>
      <c r="BJ236" s="20"/>
      <c r="BK236" s="20"/>
      <c r="BL236" s="23"/>
      <c r="BM236" s="21"/>
      <c r="BN236" s="21"/>
      <c r="BO236" s="24"/>
      <c r="BP236" s="21"/>
      <c r="BQ236" s="21"/>
      <c r="BR236" s="23"/>
      <c r="BS236" s="23"/>
      <c r="BT236" s="24"/>
      <c r="BU236" s="25"/>
    </row>
    <row r="237" spans="1:73" s="22" customFormat="1" ht="192" customHeight="1" x14ac:dyDescent="0.25">
      <c r="A237" s="17"/>
      <c r="B237" s="18"/>
      <c r="C237" s="18"/>
      <c r="D237" s="19"/>
      <c r="E237" s="19"/>
      <c r="F237" s="20"/>
      <c r="G237" s="18"/>
      <c r="H237" s="18"/>
      <c r="I237" s="18"/>
      <c r="J237" s="18"/>
      <c r="K237" s="18"/>
      <c r="L237" s="20"/>
      <c r="M237" s="20"/>
      <c r="N237" s="20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198"/>
      <c r="BE237" s="182"/>
      <c r="BF237" s="23"/>
      <c r="BG237" s="20"/>
      <c r="BH237" s="20"/>
      <c r="BI237" s="23"/>
      <c r="BJ237" s="20"/>
      <c r="BK237" s="20"/>
      <c r="BL237" s="23"/>
      <c r="BM237" s="21"/>
      <c r="BN237" s="21"/>
      <c r="BO237" s="24"/>
      <c r="BP237" s="21"/>
      <c r="BQ237" s="21"/>
      <c r="BR237" s="23"/>
      <c r="BS237" s="23"/>
      <c r="BT237" s="24"/>
      <c r="BU237" s="25"/>
    </row>
    <row r="238" spans="1:73" s="22" customFormat="1" ht="192" customHeight="1" x14ac:dyDescent="0.25">
      <c r="A238" s="17"/>
      <c r="B238" s="18"/>
      <c r="C238" s="18"/>
      <c r="D238" s="19"/>
      <c r="E238" s="19"/>
      <c r="F238" s="20"/>
      <c r="G238" s="18"/>
      <c r="H238" s="18"/>
      <c r="I238" s="18"/>
      <c r="J238" s="18"/>
      <c r="K238" s="18"/>
      <c r="L238" s="20"/>
      <c r="M238" s="20"/>
      <c r="N238" s="20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198"/>
      <c r="BE238" s="182"/>
      <c r="BF238" s="23"/>
      <c r="BG238" s="20"/>
      <c r="BH238" s="20"/>
      <c r="BI238" s="23"/>
      <c r="BJ238" s="20"/>
      <c r="BK238" s="20"/>
      <c r="BL238" s="23"/>
      <c r="BM238" s="21"/>
      <c r="BN238" s="21"/>
      <c r="BO238" s="24"/>
      <c r="BP238" s="21"/>
      <c r="BQ238" s="21"/>
      <c r="BR238" s="23"/>
      <c r="BS238" s="23"/>
      <c r="BT238" s="24"/>
      <c r="BU238" s="25"/>
    </row>
    <row r="239" spans="1:73" s="22" customFormat="1" ht="192" customHeight="1" x14ac:dyDescent="0.25">
      <c r="A239" s="17"/>
      <c r="B239" s="18"/>
      <c r="C239" s="18"/>
      <c r="D239" s="19"/>
      <c r="E239" s="19"/>
      <c r="F239" s="20"/>
      <c r="G239" s="18"/>
      <c r="H239" s="18"/>
      <c r="I239" s="18"/>
      <c r="J239" s="18"/>
      <c r="K239" s="18"/>
      <c r="L239" s="20"/>
      <c r="M239" s="20"/>
      <c r="N239" s="198"/>
      <c r="O239" s="20"/>
      <c r="P239" s="20"/>
      <c r="Q239" s="20"/>
      <c r="R239" s="20"/>
      <c r="S239" s="20"/>
      <c r="T239" s="20"/>
      <c r="U239" s="20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198"/>
      <c r="BE239" s="182"/>
      <c r="BF239" s="23"/>
      <c r="BG239" s="20"/>
      <c r="BH239" s="20"/>
      <c r="BI239" s="23"/>
      <c r="BJ239" s="20"/>
      <c r="BK239" s="20"/>
      <c r="BL239" s="23"/>
      <c r="BM239" s="21"/>
      <c r="BN239" s="21"/>
      <c r="BO239" s="24"/>
      <c r="BP239" s="21"/>
      <c r="BQ239" s="21"/>
      <c r="BR239" s="23"/>
      <c r="BS239" s="23"/>
      <c r="BT239" s="24"/>
      <c r="BU239" s="25"/>
    </row>
    <row r="240" spans="1:73" s="22" customFormat="1" ht="192" customHeight="1" x14ac:dyDescent="0.25">
      <c r="A240" s="17"/>
      <c r="B240" s="18"/>
      <c r="C240" s="18"/>
      <c r="D240" s="19"/>
      <c r="E240" s="19"/>
      <c r="F240" s="20"/>
      <c r="G240" s="18"/>
      <c r="H240" s="18"/>
      <c r="I240" s="18"/>
      <c r="J240" s="18"/>
      <c r="K240" s="18"/>
      <c r="L240" s="20"/>
      <c r="M240" s="20"/>
      <c r="N240" s="198"/>
      <c r="O240" s="20"/>
      <c r="P240" s="20"/>
      <c r="Q240" s="20"/>
      <c r="R240" s="20"/>
      <c r="S240" s="20"/>
      <c r="T240" s="20"/>
      <c r="U240" s="20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198"/>
      <c r="BE240" s="182"/>
      <c r="BF240" s="23"/>
      <c r="BG240" s="20"/>
      <c r="BH240" s="20"/>
      <c r="BI240" s="23"/>
      <c r="BJ240" s="20"/>
      <c r="BK240" s="20"/>
      <c r="BL240" s="23"/>
      <c r="BM240" s="21"/>
      <c r="BN240" s="21"/>
      <c r="BO240" s="24"/>
      <c r="BP240" s="21"/>
      <c r="BQ240" s="21"/>
      <c r="BR240" s="23"/>
      <c r="BS240" s="23"/>
      <c r="BT240" s="24"/>
      <c r="BU240" s="25"/>
    </row>
    <row r="241" spans="1:73" s="22" customFormat="1" ht="192" customHeight="1" x14ac:dyDescent="0.25">
      <c r="A241" s="17"/>
      <c r="B241" s="18"/>
      <c r="C241" s="18"/>
      <c r="D241" s="19"/>
      <c r="E241" s="19"/>
      <c r="F241" s="20"/>
      <c r="G241" s="18"/>
      <c r="H241" s="18"/>
      <c r="I241" s="18"/>
      <c r="J241" s="18"/>
      <c r="K241" s="18"/>
      <c r="L241" s="20"/>
      <c r="M241" s="20"/>
      <c r="N241" s="20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198"/>
      <c r="AM241" s="21"/>
      <c r="AN241" s="20"/>
      <c r="AO241" s="21"/>
      <c r="AP241" s="21"/>
      <c r="AQ241" s="21"/>
      <c r="AR241" s="21"/>
      <c r="AS241" s="21"/>
      <c r="AT241" s="198"/>
      <c r="AU241" s="21"/>
      <c r="AV241" s="21"/>
      <c r="AW241" s="21"/>
      <c r="AX241" s="21"/>
      <c r="AY241" s="21"/>
      <c r="AZ241" s="21"/>
      <c r="BA241" s="21"/>
      <c r="BB241" s="21"/>
      <c r="BC241" s="21"/>
      <c r="BD241" s="198"/>
      <c r="BE241" s="21"/>
      <c r="BF241" s="21"/>
      <c r="BG241" s="20"/>
      <c r="BH241" s="20"/>
      <c r="BI241" s="23"/>
      <c r="BJ241" s="20"/>
      <c r="BK241" s="20"/>
      <c r="BL241" s="23"/>
      <c r="BM241" s="21"/>
      <c r="BN241" s="21"/>
      <c r="BO241" s="24"/>
      <c r="BP241" s="21"/>
      <c r="BQ241" s="21"/>
      <c r="BR241" s="23"/>
      <c r="BS241" s="23"/>
      <c r="BT241" s="24"/>
      <c r="BU241" s="25"/>
    </row>
    <row r="242" spans="1:73" s="22" customFormat="1" ht="192" customHeight="1" x14ac:dyDescent="0.25">
      <c r="A242" s="17"/>
      <c r="B242" s="18"/>
      <c r="C242" s="18"/>
      <c r="D242" s="19"/>
      <c r="E242" s="19"/>
      <c r="F242" s="20"/>
      <c r="G242" s="18"/>
      <c r="H242" s="18"/>
      <c r="I242" s="18"/>
      <c r="J242" s="18"/>
      <c r="K242" s="18"/>
      <c r="L242" s="20"/>
      <c r="M242" s="20"/>
      <c r="N242" s="20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198"/>
      <c r="BE242" s="182"/>
      <c r="BF242" s="23"/>
      <c r="BG242" s="20"/>
      <c r="BH242" s="20"/>
      <c r="BI242" s="23"/>
      <c r="BJ242" s="20"/>
      <c r="BK242" s="20"/>
      <c r="BL242" s="23"/>
      <c r="BM242" s="21"/>
      <c r="BN242" s="21"/>
      <c r="BO242" s="24"/>
      <c r="BP242" s="21"/>
      <c r="BQ242" s="21"/>
      <c r="BR242" s="23"/>
      <c r="BS242" s="23"/>
      <c r="BT242" s="24"/>
      <c r="BU242" s="25"/>
    </row>
    <row r="243" spans="1:73" s="22" customFormat="1" ht="192" customHeight="1" x14ac:dyDescent="0.25">
      <c r="A243" s="17"/>
      <c r="B243" s="18"/>
      <c r="C243" s="18"/>
      <c r="D243" s="19"/>
      <c r="E243" s="19"/>
      <c r="F243" s="20"/>
      <c r="G243" s="18"/>
      <c r="H243" s="18"/>
      <c r="I243" s="18"/>
      <c r="J243" s="18"/>
      <c r="K243" s="18"/>
      <c r="L243" s="20"/>
      <c r="M243" s="20"/>
      <c r="N243" s="20"/>
      <c r="O243" s="20"/>
      <c r="P243" s="20"/>
      <c r="Q243" s="20"/>
      <c r="R243" s="20"/>
      <c r="S243" s="20"/>
      <c r="T243" s="20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198"/>
      <c r="BE243" s="182"/>
      <c r="BF243" s="23"/>
      <c r="BG243" s="20"/>
      <c r="BH243" s="20"/>
      <c r="BI243" s="23"/>
      <c r="BJ243" s="20"/>
      <c r="BK243" s="20"/>
      <c r="BL243" s="23"/>
      <c r="BM243" s="21"/>
      <c r="BN243" s="21"/>
      <c r="BO243" s="24"/>
      <c r="BP243" s="21"/>
      <c r="BQ243" s="21"/>
      <c r="BR243" s="23"/>
      <c r="BS243" s="23"/>
      <c r="BT243" s="24"/>
      <c r="BU243" s="25"/>
    </row>
    <row r="244" spans="1:73" s="22" customFormat="1" ht="192" customHeight="1" x14ac:dyDescent="0.25">
      <c r="A244" s="17"/>
      <c r="B244" s="18"/>
      <c r="C244" s="18"/>
      <c r="D244" s="19"/>
      <c r="E244" s="19"/>
      <c r="F244" s="20"/>
      <c r="G244" s="18"/>
      <c r="H244" s="18"/>
      <c r="I244" s="18"/>
      <c r="J244" s="18"/>
      <c r="K244" s="18"/>
      <c r="L244" s="20"/>
      <c r="M244" s="20"/>
      <c r="N244" s="20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198"/>
      <c r="BE244" s="182"/>
      <c r="BF244" s="23"/>
      <c r="BG244" s="20"/>
      <c r="BH244" s="20"/>
      <c r="BI244" s="23"/>
      <c r="BJ244" s="20"/>
      <c r="BK244" s="20"/>
      <c r="BL244" s="23"/>
      <c r="BM244" s="21"/>
      <c r="BN244" s="21"/>
      <c r="BO244" s="24"/>
      <c r="BP244" s="21"/>
      <c r="BQ244" s="21"/>
      <c r="BR244" s="23"/>
      <c r="BS244" s="23"/>
      <c r="BT244" s="24"/>
      <c r="BU244" s="25"/>
    </row>
    <row r="245" spans="1:73" s="22" customFormat="1" ht="192" customHeight="1" x14ac:dyDescent="0.25">
      <c r="A245" s="17"/>
      <c r="B245" s="18"/>
      <c r="C245" s="18"/>
      <c r="D245" s="19"/>
      <c r="E245" s="19"/>
      <c r="F245" s="20"/>
      <c r="G245" s="18"/>
      <c r="H245" s="18"/>
      <c r="I245" s="18"/>
      <c r="J245" s="18"/>
      <c r="K245" s="18"/>
      <c r="L245" s="20"/>
      <c r="M245" s="20"/>
      <c r="N245" s="198"/>
      <c r="O245" s="20"/>
      <c r="P245" s="20"/>
      <c r="Q245" s="20"/>
      <c r="R245" s="20"/>
      <c r="S245" s="20"/>
      <c r="T245" s="20"/>
      <c r="U245" s="20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198"/>
      <c r="BE245" s="182"/>
      <c r="BF245" s="23"/>
      <c r="BG245" s="20"/>
      <c r="BH245" s="20"/>
      <c r="BI245" s="23"/>
      <c r="BJ245" s="20"/>
      <c r="BK245" s="20"/>
      <c r="BL245" s="23"/>
      <c r="BM245" s="21"/>
      <c r="BN245" s="21"/>
      <c r="BO245" s="24"/>
      <c r="BP245" s="21"/>
      <c r="BQ245" s="21"/>
      <c r="BR245" s="23"/>
      <c r="BS245" s="23"/>
      <c r="BT245" s="24"/>
      <c r="BU245" s="25"/>
    </row>
    <row r="246" spans="1:73" s="22" customFormat="1" ht="192" customHeight="1" x14ac:dyDescent="0.25">
      <c r="A246" s="17"/>
      <c r="B246" s="18"/>
      <c r="C246" s="18"/>
      <c r="D246" s="19"/>
      <c r="E246" s="19"/>
      <c r="F246" s="20"/>
      <c r="G246" s="18"/>
      <c r="H246" s="18"/>
      <c r="I246" s="18"/>
      <c r="J246" s="18"/>
      <c r="K246" s="18"/>
      <c r="L246" s="20"/>
      <c r="M246" s="20"/>
      <c r="N246" s="198"/>
      <c r="O246" s="20"/>
      <c r="P246" s="20"/>
      <c r="Q246" s="20"/>
      <c r="R246" s="20"/>
      <c r="S246" s="20"/>
      <c r="T246" s="20"/>
      <c r="U246" s="20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198"/>
      <c r="BE246" s="182"/>
      <c r="BF246" s="23"/>
      <c r="BG246" s="20"/>
      <c r="BH246" s="20"/>
      <c r="BI246" s="23"/>
      <c r="BJ246" s="20"/>
      <c r="BK246" s="20"/>
      <c r="BL246" s="23"/>
      <c r="BM246" s="21"/>
      <c r="BN246" s="21"/>
      <c r="BO246" s="24"/>
      <c r="BP246" s="21"/>
      <c r="BQ246" s="21"/>
      <c r="BR246" s="23"/>
      <c r="BS246" s="23"/>
      <c r="BT246" s="24"/>
      <c r="BU246" s="25"/>
    </row>
    <row r="247" spans="1:73" s="22" customFormat="1" ht="192" customHeight="1" x14ac:dyDescent="0.25">
      <c r="A247" s="17"/>
      <c r="B247" s="18"/>
      <c r="C247" s="18"/>
      <c r="D247" s="19"/>
      <c r="E247" s="19"/>
      <c r="F247" s="20"/>
      <c r="G247" s="18"/>
      <c r="H247" s="18"/>
      <c r="I247" s="18"/>
      <c r="J247" s="18"/>
      <c r="K247" s="18"/>
      <c r="L247" s="20"/>
      <c r="M247" s="20"/>
      <c r="N247" s="198"/>
      <c r="O247" s="20"/>
      <c r="P247" s="20"/>
      <c r="Q247" s="20"/>
      <c r="R247" s="20"/>
      <c r="S247" s="20"/>
      <c r="T247" s="20"/>
      <c r="U247" s="20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198"/>
      <c r="BE247" s="182"/>
      <c r="BF247" s="23"/>
      <c r="BG247" s="20"/>
      <c r="BH247" s="20"/>
      <c r="BI247" s="23"/>
      <c r="BJ247" s="20"/>
      <c r="BK247" s="20"/>
      <c r="BL247" s="23"/>
      <c r="BM247" s="21"/>
      <c r="BN247" s="21"/>
      <c r="BO247" s="24"/>
      <c r="BP247" s="21"/>
      <c r="BQ247" s="21"/>
      <c r="BR247" s="23"/>
      <c r="BS247" s="23"/>
      <c r="BT247" s="24"/>
      <c r="BU247" s="25"/>
    </row>
    <row r="248" spans="1:73" s="22" customFormat="1" ht="209.25" customHeight="1" x14ac:dyDescent="0.25">
      <c r="A248" s="17"/>
      <c r="B248" s="18"/>
      <c r="C248" s="18"/>
      <c r="D248" s="19"/>
      <c r="E248" s="19"/>
      <c r="F248" s="20"/>
      <c r="G248" s="18"/>
      <c r="H248" s="18"/>
      <c r="I248" s="18"/>
      <c r="J248" s="18"/>
      <c r="K248" s="18"/>
      <c r="L248" s="20"/>
      <c r="M248" s="20"/>
      <c r="N248" s="20"/>
      <c r="O248" s="23"/>
      <c r="P248" s="23"/>
      <c r="Q248" s="23"/>
      <c r="R248" s="23"/>
      <c r="S248" s="23"/>
      <c r="T248" s="23"/>
      <c r="U248" s="23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198"/>
      <c r="BE248" s="23"/>
      <c r="BF248" s="23"/>
      <c r="BG248" s="20"/>
      <c r="BH248" s="20"/>
      <c r="BI248" s="23"/>
      <c r="BJ248" s="20"/>
      <c r="BK248" s="23"/>
      <c r="BL248" s="23"/>
      <c r="BM248" s="21"/>
      <c r="BN248" s="21"/>
      <c r="BO248" s="24"/>
      <c r="BP248" s="21"/>
      <c r="BQ248" s="21"/>
      <c r="BR248" s="23"/>
      <c r="BS248" s="23"/>
      <c r="BT248" s="24"/>
      <c r="BU248" s="25"/>
    </row>
    <row r="249" spans="1:73" s="22" customFormat="1" ht="162" customHeight="1" x14ac:dyDescent="0.25">
      <c r="A249" s="17"/>
      <c r="B249" s="18"/>
      <c r="C249" s="18"/>
      <c r="D249" s="19"/>
      <c r="E249" s="19"/>
      <c r="F249" s="20"/>
      <c r="G249" s="18"/>
      <c r="H249" s="18"/>
      <c r="I249" s="18"/>
      <c r="J249" s="18"/>
      <c r="K249" s="18"/>
      <c r="L249" s="20"/>
      <c r="M249" s="20"/>
      <c r="N249" s="20"/>
      <c r="O249" s="23"/>
      <c r="P249" s="20"/>
      <c r="Q249" s="23"/>
      <c r="R249" s="23"/>
      <c r="S249" s="23"/>
      <c r="T249" s="23"/>
      <c r="U249" s="23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198"/>
      <c r="BE249" s="23"/>
      <c r="BF249" s="23"/>
      <c r="BG249" s="20"/>
      <c r="BH249" s="20"/>
      <c r="BI249" s="23"/>
      <c r="BJ249" s="20"/>
      <c r="BK249" s="20"/>
      <c r="BL249" s="23"/>
      <c r="BM249" s="21"/>
      <c r="BN249" s="21"/>
      <c r="BO249" s="24"/>
      <c r="BP249" s="21"/>
      <c r="BQ249" s="21"/>
      <c r="BR249" s="23"/>
      <c r="BS249" s="23"/>
      <c r="BT249" s="24"/>
      <c r="BU249" s="25"/>
    </row>
    <row r="250" spans="1:73" s="22" customFormat="1" ht="151.5" customHeight="1" x14ac:dyDescent="0.25">
      <c r="A250" s="17"/>
      <c r="B250" s="18"/>
      <c r="C250" s="18"/>
      <c r="D250" s="19"/>
      <c r="E250" s="19"/>
      <c r="F250" s="20"/>
      <c r="G250" s="18"/>
      <c r="H250" s="18"/>
      <c r="I250" s="18"/>
      <c r="J250" s="18"/>
      <c r="K250" s="18"/>
      <c r="L250" s="20"/>
      <c r="M250" s="20"/>
      <c r="N250" s="20"/>
      <c r="O250" s="23"/>
      <c r="P250" s="20"/>
      <c r="Q250" s="23"/>
      <c r="R250" s="23"/>
      <c r="S250" s="23"/>
      <c r="T250" s="23"/>
      <c r="U250" s="23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198"/>
      <c r="BE250" s="23"/>
      <c r="BF250" s="23"/>
      <c r="BG250" s="20"/>
      <c r="BH250" s="20"/>
      <c r="BI250" s="23"/>
      <c r="BJ250" s="20"/>
      <c r="BK250" s="20"/>
      <c r="BL250" s="23"/>
      <c r="BM250" s="21"/>
      <c r="BN250" s="21"/>
      <c r="BO250" s="24"/>
      <c r="BP250" s="21"/>
      <c r="BQ250" s="21"/>
      <c r="BR250" s="23"/>
      <c r="BS250" s="23"/>
      <c r="BT250" s="24"/>
      <c r="BU250" s="25"/>
    </row>
    <row r="251" spans="1:73" s="22" customFormat="1" ht="214.5" customHeight="1" x14ac:dyDescent="0.25">
      <c r="A251" s="17"/>
      <c r="B251" s="18"/>
      <c r="C251" s="18"/>
      <c r="D251" s="19"/>
      <c r="E251" s="19"/>
      <c r="F251" s="20"/>
      <c r="G251" s="18"/>
      <c r="H251" s="18"/>
      <c r="I251" s="18"/>
      <c r="J251" s="18"/>
      <c r="K251" s="18"/>
      <c r="L251" s="20"/>
      <c r="M251" s="20"/>
      <c r="N251" s="20"/>
      <c r="O251" s="23"/>
      <c r="P251" s="23"/>
      <c r="Q251" s="23"/>
      <c r="R251" s="23"/>
      <c r="S251" s="23"/>
      <c r="T251" s="23"/>
      <c r="U251" s="23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198"/>
      <c r="BE251" s="23"/>
      <c r="BF251" s="23"/>
      <c r="BG251" s="20"/>
      <c r="BH251" s="20"/>
      <c r="BI251" s="23"/>
      <c r="BJ251" s="20"/>
      <c r="BK251" s="20"/>
      <c r="BL251" s="23"/>
      <c r="BM251" s="21"/>
      <c r="BN251" s="21"/>
      <c r="BO251" s="24"/>
      <c r="BP251" s="21"/>
      <c r="BQ251" s="21"/>
      <c r="BR251" s="23"/>
      <c r="BS251" s="23"/>
      <c r="BT251" s="24"/>
      <c r="BU251" s="25"/>
    </row>
    <row r="252" spans="1:73" s="22" customFormat="1" ht="409.5" customHeight="1" x14ac:dyDescent="0.25">
      <c r="A252" s="17"/>
      <c r="B252" s="18"/>
      <c r="C252" s="18"/>
      <c r="D252" s="19"/>
      <c r="E252" s="19"/>
      <c r="F252" s="20"/>
      <c r="G252" s="18"/>
      <c r="H252" s="18"/>
      <c r="I252" s="18"/>
      <c r="J252" s="18"/>
      <c r="K252" s="18"/>
      <c r="L252" s="20"/>
      <c r="M252" s="20"/>
      <c r="N252" s="20"/>
      <c r="O252" s="23"/>
      <c r="P252" s="23"/>
      <c r="Q252" s="23"/>
      <c r="R252" s="23"/>
      <c r="S252" s="23"/>
      <c r="T252" s="23"/>
      <c r="U252" s="23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0"/>
      <c r="AI252" s="23"/>
      <c r="AJ252" s="20"/>
      <c r="AK252" s="21"/>
      <c r="AL252" s="198"/>
      <c r="AM252" s="23"/>
      <c r="AN252" s="20"/>
      <c r="AO252" s="21"/>
      <c r="AP252" s="21"/>
      <c r="AQ252" s="21"/>
      <c r="AR252" s="21"/>
      <c r="AS252" s="21"/>
      <c r="AT252" s="198"/>
      <c r="AU252" s="23"/>
      <c r="AV252" s="21"/>
      <c r="AW252" s="21"/>
      <c r="AX252" s="21"/>
      <c r="AY252" s="21"/>
      <c r="AZ252" s="21"/>
      <c r="BA252" s="21"/>
      <c r="BB252" s="21"/>
      <c r="BC252" s="21"/>
      <c r="BD252" s="198"/>
      <c r="BE252" s="23"/>
      <c r="BF252" s="23"/>
      <c r="BG252" s="20"/>
      <c r="BH252" s="20"/>
      <c r="BI252" s="23"/>
      <c r="BJ252" s="20"/>
      <c r="BK252" s="20"/>
      <c r="BL252" s="23"/>
      <c r="BM252" s="21"/>
      <c r="BN252" s="21"/>
      <c r="BO252" s="24"/>
      <c r="BP252" s="21"/>
      <c r="BQ252" s="21"/>
      <c r="BR252" s="23"/>
      <c r="BS252" s="23"/>
      <c r="BT252" s="24"/>
      <c r="BU252" s="25"/>
    </row>
    <row r="253" spans="1:73" s="22" customFormat="1" ht="126.75" customHeight="1" x14ac:dyDescent="0.25">
      <c r="A253" s="17"/>
      <c r="B253" s="18"/>
      <c r="C253" s="18"/>
      <c r="D253" s="19"/>
      <c r="E253" s="19"/>
      <c r="F253" s="20"/>
      <c r="G253" s="18"/>
      <c r="H253" s="18"/>
      <c r="I253" s="18"/>
      <c r="J253" s="18"/>
      <c r="K253" s="18"/>
      <c r="L253" s="20"/>
      <c r="M253" s="20"/>
      <c r="N253" s="20"/>
      <c r="O253" s="23"/>
      <c r="P253" s="23"/>
      <c r="Q253" s="23"/>
      <c r="R253" s="23"/>
      <c r="S253" s="23"/>
      <c r="T253" s="23"/>
      <c r="U253" s="23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198"/>
      <c r="BE253" s="182"/>
      <c r="BF253" s="23"/>
      <c r="BG253" s="20"/>
      <c r="BH253" s="20"/>
      <c r="BI253" s="23"/>
      <c r="BJ253" s="20"/>
      <c r="BK253" s="20"/>
      <c r="BL253" s="23"/>
      <c r="BM253" s="21"/>
      <c r="BN253" s="21"/>
      <c r="BO253" s="24"/>
      <c r="BP253" s="21"/>
      <c r="BQ253" s="21"/>
      <c r="BR253" s="23"/>
      <c r="BS253" s="23"/>
      <c r="BT253" s="24"/>
      <c r="BU253" s="25"/>
    </row>
    <row r="254" spans="1:73" s="22" customFormat="1" ht="126.75" customHeight="1" x14ac:dyDescent="0.25">
      <c r="A254" s="17"/>
      <c r="B254" s="18"/>
      <c r="C254" s="18"/>
      <c r="D254" s="19"/>
      <c r="E254" s="19"/>
      <c r="F254" s="20"/>
      <c r="G254" s="18"/>
      <c r="H254" s="18"/>
      <c r="I254" s="18"/>
      <c r="J254" s="18"/>
      <c r="K254" s="18"/>
      <c r="L254" s="20"/>
      <c r="M254" s="20"/>
      <c r="N254" s="20"/>
      <c r="O254" s="23"/>
      <c r="P254" s="23"/>
      <c r="Q254" s="23"/>
      <c r="R254" s="23"/>
      <c r="S254" s="23"/>
      <c r="T254" s="23"/>
      <c r="U254" s="23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198"/>
      <c r="BE254" s="182"/>
      <c r="BF254" s="23"/>
      <c r="BG254" s="20"/>
      <c r="BH254" s="20"/>
      <c r="BI254" s="23"/>
      <c r="BJ254" s="20"/>
      <c r="BK254" s="20"/>
      <c r="BL254" s="23"/>
      <c r="BM254" s="21"/>
      <c r="BN254" s="21"/>
      <c r="BO254" s="24"/>
      <c r="BP254" s="21"/>
      <c r="BQ254" s="21"/>
      <c r="BR254" s="23"/>
      <c r="BS254" s="23"/>
      <c r="BT254" s="24"/>
      <c r="BU254" s="25"/>
    </row>
    <row r="255" spans="1:73" s="22" customFormat="1" ht="126.75" customHeight="1" x14ac:dyDescent="0.25">
      <c r="A255" s="17"/>
      <c r="B255" s="18"/>
      <c r="C255" s="18"/>
      <c r="D255" s="19"/>
      <c r="E255" s="19"/>
      <c r="F255" s="20"/>
      <c r="G255" s="18"/>
      <c r="H255" s="18"/>
      <c r="I255" s="18"/>
      <c r="J255" s="18"/>
      <c r="K255" s="18"/>
      <c r="L255" s="66"/>
      <c r="M255" s="66"/>
      <c r="N255" s="66"/>
      <c r="O255" s="28"/>
      <c r="P255" s="66"/>
      <c r="Q255" s="66"/>
      <c r="R255" s="66"/>
      <c r="S255" s="66"/>
      <c r="T255" s="66"/>
      <c r="U255" s="28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198"/>
      <c r="BE255" s="182"/>
      <c r="BF255" s="23"/>
      <c r="BG255" s="20"/>
      <c r="BH255" s="20"/>
      <c r="BI255" s="23"/>
      <c r="BJ255" s="20"/>
      <c r="BK255" s="20"/>
      <c r="BL255" s="23"/>
      <c r="BM255" s="21"/>
      <c r="BN255" s="21"/>
      <c r="BO255" s="24"/>
      <c r="BP255" s="21"/>
      <c r="BQ255" s="21"/>
      <c r="BR255" s="23"/>
      <c r="BS255" s="23"/>
      <c r="BT255" s="24"/>
      <c r="BU255" s="25"/>
    </row>
    <row r="256" spans="1:73" s="22" customFormat="1" ht="126.75" customHeight="1" x14ac:dyDescent="0.25">
      <c r="A256" s="17"/>
      <c r="B256" s="18"/>
      <c r="C256" s="18"/>
      <c r="D256" s="19"/>
      <c r="E256" s="19"/>
      <c r="F256" s="20"/>
      <c r="G256" s="18"/>
      <c r="H256" s="18"/>
      <c r="I256" s="18"/>
      <c r="J256" s="18"/>
      <c r="K256" s="18"/>
      <c r="L256" s="20"/>
      <c r="M256" s="20"/>
      <c r="N256" s="20"/>
      <c r="O256" s="23"/>
      <c r="P256" s="23"/>
      <c r="Q256" s="23"/>
      <c r="R256" s="23"/>
      <c r="S256" s="23"/>
      <c r="T256" s="23"/>
      <c r="U256" s="23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198"/>
      <c r="BE256" s="182"/>
      <c r="BF256" s="23"/>
      <c r="BG256" s="20"/>
      <c r="BH256" s="20"/>
      <c r="BI256" s="23"/>
      <c r="BJ256" s="20"/>
      <c r="BK256" s="20"/>
      <c r="BL256" s="23"/>
      <c r="BM256" s="21"/>
      <c r="BN256" s="21"/>
      <c r="BO256" s="24"/>
      <c r="BP256" s="21"/>
      <c r="BQ256" s="21"/>
      <c r="BR256" s="23"/>
      <c r="BS256" s="23"/>
      <c r="BT256" s="24"/>
      <c r="BU256" s="25"/>
    </row>
    <row r="257" spans="1:73" s="22" customFormat="1" ht="239.25" customHeight="1" x14ac:dyDescent="0.25">
      <c r="A257" s="17"/>
      <c r="B257" s="18"/>
      <c r="C257" s="18"/>
      <c r="D257" s="19"/>
      <c r="E257" s="19"/>
      <c r="F257" s="20"/>
      <c r="G257" s="18"/>
      <c r="H257" s="18"/>
      <c r="I257" s="18"/>
      <c r="J257" s="18"/>
      <c r="K257" s="18"/>
      <c r="L257" s="20"/>
      <c r="M257" s="20"/>
      <c r="N257" s="20"/>
      <c r="O257" s="23"/>
      <c r="P257" s="23"/>
      <c r="Q257" s="23"/>
      <c r="R257" s="23"/>
      <c r="S257" s="23"/>
      <c r="T257" s="23"/>
      <c r="U257" s="23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198"/>
      <c r="BE257" s="23"/>
      <c r="BF257" s="23"/>
      <c r="BG257" s="20"/>
      <c r="BH257" s="20"/>
      <c r="BI257" s="23"/>
      <c r="BJ257" s="20"/>
      <c r="BK257" s="20"/>
      <c r="BL257" s="23"/>
      <c r="BM257" s="21"/>
      <c r="BN257" s="21"/>
      <c r="BO257" s="24"/>
      <c r="BP257" s="21"/>
      <c r="BQ257" s="21"/>
      <c r="BR257" s="23"/>
      <c r="BS257" s="23"/>
      <c r="BT257" s="24"/>
      <c r="BU257" s="25"/>
    </row>
    <row r="258" spans="1:73" s="22" customFormat="1" ht="154.5" customHeight="1" x14ac:dyDescent="0.25">
      <c r="A258" s="17"/>
      <c r="B258" s="18"/>
      <c r="C258" s="18"/>
      <c r="D258" s="19"/>
      <c r="E258" s="19"/>
      <c r="F258" s="20"/>
      <c r="G258" s="18"/>
      <c r="H258" s="18"/>
      <c r="I258" s="18"/>
      <c r="J258" s="18"/>
      <c r="K258" s="18"/>
      <c r="L258" s="20"/>
      <c r="M258" s="20"/>
      <c r="N258" s="20"/>
      <c r="O258" s="23"/>
      <c r="P258" s="20"/>
      <c r="Q258" s="23"/>
      <c r="R258" s="23"/>
      <c r="S258" s="23"/>
      <c r="T258" s="23"/>
      <c r="U258" s="23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181"/>
      <c r="AM258" s="21"/>
      <c r="AN258" s="21"/>
      <c r="AO258" s="21"/>
      <c r="AP258" s="21"/>
      <c r="AQ258" s="21"/>
      <c r="AR258" s="21"/>
      <c r="AS258" s="21"/>
      <c r="AT258" s="181"/>
      <c r="AU258" s="21"/>
      <c r="AV258" s="21"/>
      <c r="AW258" s="21"/>
      <c r="AX258" s="21"/>
      <c r="AY258" s="21"/>
      <c r="AZ258" s="21"/>
      <c r="BA258" s="21"/>
      <c r="BB258" s="21"/>
      <c r="BC258" s="21"/>
      <c r="BD258" s="198"/>
      <c r="BE258" s="182"/>
      <c r="BF258" s="23"/>
      <c r="BG258" s="20"/>
      <c r="BH258" s="20"/>
      <c r="BI258" s="23"/>
      <c r="BJ258" s="20"/>
      <c r="BK258" s="20"/>
      <c r="BL258" s="23"/>
      <c r="BM258" s="21"/>
      <c r="BN258" s="21"/>
      <c r="BO258" s="24"/>
      <c r="BP258" s="21"/>
      <c r="BQ258" s="21"/>
      <c r="BR258" s="23"/>
      <c r="BS258" s="23"/>
      <c r="BT258" s="24"/>
      <c r="BU258" s="25"/>
    </row>
    <row r="259" spans="1:73" s="22" customFormat="1" ht="219.75" customHeight="1" x14ac:dyDescent="0.25">
      <c r="A259" s="17"/>
      <c r="B259" s="18"/>
      <c r="C259" s="18"/>
      <c r="D259" s="19"/>
      <c r="E259" s="19"/>
      <c r="F259" s="20"/>
      <c r="G259" s="18"/>
      <c r="H259" s="18"/>
      <c r="I259" s="18"/>
      <c r="J259" s="18"/>
      <c r="K259" s="18"/>
      <c r="L259" s="20"/>
      <c r="M259" s="20"/>
      <c r="N259" s="20"/>
      <c r="O259" s="23"/>
      <c r="P259" s="20"/>
      <c r="Q259" s="23"/>
      <c r="R259" s="23"/>
      <c r="S259" s="23"/>
      <c r="T259" s="23"/>
      <c r="U259" s="23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0"/>
      <c r="AI259" s="23"/>
      <c r="AJ259" s="23"/>
      <c r="AK259" s="21"/>
      <c r="AL259" s="198"/>
      <c r="AM259" s="20"/>
      <c r="AN259" s="20"/>
      <c r="AO259" s="21"/>
      <c r="AP259" s="21"/>
      <c r="AQ259" s="21"/>
      <c r="AR259" s="21"/>
      <c r="AS259" s="21"/>
      <c r="AT259" s="198"/>
      <c r="AU259" s="23"/>
      <c r="AV259" s="21"/>
      <c r="AW259" s="21"/>
      <c r="AX259" s="21"/>
      <c r="AY259" s="21"/>
      <c r="AZ259" s="21"/>
      <c r="BA259" s="21"/>
      <c r="BB259" s="21"/>
      <c r="BC259" s="21"/>
      <c r="BD259" s="198"/>
      <c r="BE259" s="23"/>
      <c r="BF259" s="23"/>
      <c r="BG259" s="20"/>
      <c r="BH259" s="20"/>
      <c r="BI259" s="23"/>
      <c r="BJ259" s="20"/>
      <c r="BK259" s="20"/>
      <c r="BL259" s="23"/>
      <c r="BM259" s="21"/>
      <c r="BN259" s="21"/>
      <c r="BO259" s="24"/>
      <c r="BP259" s="21"/>
      <c r="BQ259" s="21"/>
      <c r="BR259" s="23"/>
      <c r="BS259" s="23"/>
      <c r="BT259" s="24"/>
      <c r="BU259" s="25"/>
    </row>
    <row r="260" spans="1:73" s="22" customFormat="1" ht="409.6" customHeight="1" x14ac:dyDescent="0.25">
      <c r="A260" s="17"/>
      <c r="B260" s="18"/>
      <c r="C260" s="18"/>
      <c r="D260" s="19"/>
      <c r="E260" s="19"/>
      <c r="F260" s="20"/>
      <c r="G260" s="18"/>
      <c r="H260" s="18"/>
      <c r="I260" s="18"/>
      <c r="J260" s="18"/>
      <c r="K260" s="18"/>
      <c r="L260" s="20"/>
      <c r="M260" s="20"/>
      <c r="N260" s="20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0"/>
      <c r="AI260" s="21"/>
      <c r="AJ260" s="21"/>
      <c r="AK260" s="21"/>
      <c r="AL260" s="198"/>
      <c r="AM260" s="21"/>
      <c r="AN260" s="21"/>
      <c r="AO260" s="21"/>
      <c r="AP260" s="21"/>
      <c r="AQ260" s="21"/>
      <c r="AR260" s="21"/>
      <c r="AS260" s="21"/>
      <c r="AT260" s="198"/>
      <c r="AU260" s="21"/>
      <c r="AV260" s="21"/>
      <c r="AW260" s="21"/>
      <c r="AX260" s="21"/>
      <c r="AY260" s="21"/>
      <c r="AZ260" s="21"/>
      <c r="BA260" s="21"/>
      <c r="BB260" s="21"/>
      <c r="BC260" s="21"/>
      <c r="BD260" s="198"/>
      <c r="BE260" s="21"/>
      <c r="BF260" s="21"/>
      <c r="BG260" s="20"/>
      <c r="BH260" s="20"/>
      <c r="BI260" s="23"/>
      <c r="BJ260" s="20"/>
      <c r="BK260" s="20"/>
      <c r="BL260" s="23"/>
      <c r="BM260" s="21"/>
      <c r="BN260" s="21"/>
      <c r="BO260" s="24"/>
      <c r="BP260" s="21"/>
      <c r="BQ260" s="21"/>
      <c r="BR260" s="23"/>
      <c r="BS260" s="23"/>
      <c r="BT260" s="24"/>
      <c r="BU260" s="25"/>
    </row>
    <row r="261" spans="1:73" s="22" customFormat="1" ht="162" customHeight="1" x14ac:dyDescent="0.25">
      <c r="A261" s="17"/>
      <c r="B261" s="18"/>
      <c r="C261" s="18"/>
      <c r="D261" s="19"/>
      <c r="E261" s="19"/>
      <c r="F261" s="20"/>
      <c r="G261" s="18"/>
      <c r="H261" s="18"/>
      <c r="I261" s="18"/>
      <c r="J261" s="18"/>
      <c r="K261" s="18"/>
      <c r="L261" s="20"/>
      <c r="M261" s="20"/>
      <c r="N261" s="20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198"/>
      <c r="BE261" s="23"/>
      <c r="BF261" s="23"/>
      <c r="BG261" s="20"/>
      <c r="BH261" s="20"/>
      <c r="BI261" s="23"/>
      <c r="BJ261" s="20"/>
      <c r="BK261" s="20"/>
      <c r="BL261" s="23"/>
      <c r="BM261" s="21"/>
      <c r="BN261" s="21"/>
      <c r="BO261" s="24"/>
      <c r="BP261" s="21"/>
      <c r="BQ261" s="21"/>
      <c r="BR261" s="23"/>
      <c r="BS261" s="23"/>
      <c r="BT261" s="24"/>
      <c r="BU261" s="25"/>
    </row>
    <row r="262" spans="1:73" s="22" customFormat="1" ht="151.5" customHeight="1" x14ac:dyDescent="0.25">
      <c r="A262" s="17"/>
      <c r="B262" s="18"/>
      <c r="C262" s="18"/>
      <c r="D262" s="19"/>
      <c r="E262" s="19"/>
      <c r="F262" s="20"/>
      <c r="G262" s="18"/>
      <c r="H262" s="18"/>
      <c r="I262" s="18"/>
      <c r="J262" s="18"/>
      <c r="K262" s="18"/>
      <c r="L262" s="20"/>
      <c r="M262" s="20"/>
      <c r="N262" s="20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198"/>
      <c r="BE262" s="182"/>
      <c r="BF262" s="23"/>
      <c r="BG262" s="20"/>
      <c r="BH262" s="20"/>
      <c r="BI262" s="23"/>
      <c r="BJ262" s="20"/>
      <c r="BK262" s="20"/>
      <c r="BL262" s="23"/>
      <c r="BM262" s="21"/>
      <c r="BN262" s="21"/>
      <c r="BO262" s="24"/>
      <c r="BP262" s="21"/>
      <c r="BQ262" s="21"/>
      <c r="BR262" s="23"/>
      <c r="BS262" s="23"/>
      <c r="BT262" s="24"/>
      <c r="BU262" s="25"/>
    </row>
    <row r="263" spans="1:73" s="22" customFormat="1" ht="136.5" customHeight="1" x14ac:dyDescent="0.25">
      <c r="A263" s="17"/>
      <c r="B263" s="18"/>
      <c r="C263" s="18"/>
      <c r="D263" s="19"/>
      <c r="E263" s="19"/>
      <c r="F263" s="20"/>
      <c r="G263" s="18"/>
      <c r="H263" s="18"/>
      <c r="I263" s="18"/>
      <c r="J263" s="18"/>
      <c r="K263" s="18"/>
      <c r="L263" s="20"/>
      <c r="M263" s="20"/>
      <c r="N263" s="20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198"/>
      <c r="BE263" s="23"/>
      <c r="BF263" s="23"/>
      <c r="BG263" s="20"/>
      <c r="BH263" s="20"/>
      <c r="BI263" s="23"/>
      <c r="BJ263" s="20"/>
      <c r="BK263" s="23"/>
      <c r="BL263" s="23"/>
      <c r="BM263" s="21"/>
      <c r="BN263" s="21"/>
      <c r="BO263" s="24"/>
      <c r="BP263" s="21"/>
      <c r="BQ263" s="21"/>
      <c r="BR263" s="23"/>
      <c r="BS263" s="23"/>
      <c r="BT263" s="24"/>
      <c r="BU263" s="25"/>
    </row>
    <row r="264" spans="1:73" s="22" customFormat="1" ht="149.25" customHeight="1" x14ac:dyDescent="0.25">
      <c r="A264" s="17"/>
      <c r="B264" s="18"/>
      <c r="C264" s="18"/>
      <c r="D264" s="19"/>
      <c r="E264" s="19"/>
      <c r="F264" s="20"/>
      <c r="G264" s="18"/>
      <c r="H264" s="18"/>
      <c r="I264" s="18"/>
      <c r="J264" s="18"/>
      <c r="K264" s="18"/>
      <c r="L264" s="20"/>
      <c r="M264" s="20"/>
      <c r="N264" s="20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198"/>
      <c r="BE264" s="182"/>
      <c r="BF264" s="23"/>
      <c r="BG264" s="20"/>
      <c r="BH264" s="20"/>
      <c r="BI264" s="23"/>
      <c r="BJ264" s="20"/>
      <c r="BK264" s="20"/>
      <c r="BL264" s="23"/>
      <c r="BM264" s="21"/>
      <c r="BN264" s="21"/>
      <c r="BO264" s="24"/>
      <c r="BP264" s="21"/>
      <c r="BQ264" s="21"/>
      <c r="BR264" s="23"/>
      <c r="BS264" s="23"/>
      <c r="BT264" s="24"/>
      <c r="BU264" s="25"/>
    </row>
    <row r="265" spans="1:73" s="22" customFormat="1" ht="211.5" customHeight="1" x14ac:dyDescent="0.25">
      <c r="A265" s="17"/>
      <c r="B265" s="18"/>
      <c r="C265" s="18"/>
      <c r="D265" s="19"/>
      <c r="E265" s="19"/>
      <c r="F265" s="20"/>
      <c r="G265" s="18"/>
      <c r="H265" s="18"/>
      <c r="I265" s="18"/>
      <c r="J265" s="18"/>
      <c r="K265" s="18"/>
      <c r="L265" s="20"/>
      <c r="M265" s="20"/>
      <c r="N265" s="20"/>
      <c r="O265" s="23"/>
      <c r="P265" s="20"/>
      <c r="Q265" s="23"/>
      <c r="R265" s="23"/>
      <c r="S265" s="23"/>
      <c r="T265" s="23"/>
      <c r="U265" s="23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198"/>
      <c r="BE265" s="182"/>
      <c r="BF265" s="23"/>
      <c r="BG265" s="20"/>
      <c r="BH265" s="20"/>
      <c r="BI265" s="23"/>
      <c r="BJ265" s="20"/>
      <c r="BK265" s="20"/>
      <c r="BL265" s="23"/>
      <c r="BM265" s="21"/>
      <c r="BN265" s="21"/>
      <c r="BO265" s="24"/>
      <c r="BP265" s="21"/>
      <c r="BQ265" s="21"/>
      <c r="BR265" s="23"/>
      <c r="BS265" s="23"/>
      <c r="BT265" s="24"/>
      <c r="BU265" s="25"/>
    </row>
    <row r="266" spans="1:73" s="22" customFormat="1" ht="214.5" customHeight="1" x14ac:dyDescent="0.25">
      <c r="A266" s="17"/>
      <c r="B266" s="18"/>
      <c r="C266" s="18"/>
      <c r="D266" s="19"/>
      <c r="E266" s="19"/>
      <c r="F266" s="20"/>
      <c r="G266" s="18"/>
      <c r="H266" s="18"/>
      <c r="I266" s="18"/>
      <c r="J266" s="18"/>
      <c r="K266" s="18"/>
      <c r="L266" s="20"/>
      <c r="M266" s="20"/>
      <c r="N266" s="198"/>
      <c r="O266" s="23"/>
      <c r="P266" s="20"/>
      <c r="Q266" s="23"/>
      <c r="R266" s="23"/>
      <c r="S266" s="23"/>
      <c r="T266" s="23"/>
      <c r="U266" s="23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198"/>
      <c r="BE266" s="182"/>
      <c r="BF266" s="23"/>
      <c r="BG266" s="20"/>
      <c r="BH266" s="20"/>
      <c r="BI266" s="23"/>
      <c r="BJ266" s="20"/>
      <c r="BK266" s="20"/>
      <c r="BL266" s="23"/>
      <c r="BM266" s="21"/>
      <c r="BN266" s="21"/>
      <c r="BO266" s="24"/>
      <c r="BP266" s="21"/>
      <c r="BQ266" s="21"/>
      <c r="BR266" s="23"/>
      <c r="BS266" s="23"/>
      <c r="BT266" s="24"/>
      <c r="BU266" s="25"/>
    </row>
    <row r="267" spans="1:73" s="22" customFormat="1" ht="189.75" customHeight="1" x14ac:dyDescent="0.25">
      <c r="A267" s="17"/>
      <c r="B267" s="18"/>
      <c r="C267" s="18"/>
      <c r="D267" s="19"/>
      <c r="E267" s="19"/>
      <c r="F267" s="20"/>
      <c r="G267" s="18"/>
      <c r="H267" s="18"/>
      <c r="I267" s="18"/>
      <c r="J267" s="18"/>
      <c r="K267" s="18"/>
      <c r="L267" s="20"/>
      <c r="M267" s="20"/>
      <c r="N267" s="20"/>
      <c r="O267" s="23"/>
      <c r="P267" s="23"/>
      <c r="Q267" s="23"/>
      <c r="R267" s="23"/>
      <c r="S267" s="23"/>
      <c r="T267" s="23"/>
      <c r="U267" s="23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0"/>
      <c r="BC267" s="20"/>
      <c r="BD267" s="198"/>
      <c r="BE267" s="23"/>
      <c r="BF267" s="23"/>
      <c r="BG267" s="20"/>
      <c r="BH267" s="20"/>
      <c r="BI267" s="23"/>
      <c r="BJ267" s="20"/>
      <c r="BK267" s="20"/>
      <c r="BL267" s="23"/>
      <c r="BM267" s="21"/>
      <c r="BN267" s="21"/>
      <c r="BO267" s="24"/>
      <c r="BP267" s="21"/>
      <c r="BQ267" s="21"/>
      <c r="BR267" s="23"/>
      <c r="BS267" s="23"/>
      <c r="BT267" s="24"/>
      <c r="BU267" s="25"/>
    </row>
    <row r="268" spans="1:73" s="22" customFormat="1" ht="194.25" customHeight="1" x14ac:dyDescent="0.25">
      <c r="A268" s="17"/>
      <c r="B268" s="18"/>
      <c r="C268" s="18"/>
      <c r="D268" s="19"/>
      <c r="E268" s="19"/>
      <c r="F268" s="20"/>
      <c r="G268" s="18"/>
      <c r="H268" s="18"/>
      <c r="I268" s="18"/>
      <c r="J268" s="18"/>
      <c r="K268" s="18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198"/>
      <c r="AU268" s="20"/>
      <c r="AV268" s="21"/>
      <c r="AW268" s="21"/>
      <c r="AX268" s="21"/>
      <c r="AY268" s="21"/>
      <c r="AZ268" s="21"/>
      <c r="BA268" s="21"/>
      <c r="BB268" s="21"/>
      <c r="BC268" s="21"/>
      <c r="BD268" s="198"/>
      <c r="BE268" s="182"/>
      <c r="BF268" s="23"/>
      <c r="BG268" s="20"/>
      <c r="BH268" s="20"/>
      <c r="BI268" s="23"/>
      <c r="BJ268" s="20"/>
      <c r="BK268" s="20"/>
      <c r="BL268" s="23"/>
      <c r="BM268" s="21"/>
      <c r="BN268" s="21"/>
      <c r="BO268" s="24"/>
      <c r="BP268" s="21"/>
      <c r="BQ268" s="21"/>
      <c r="BR268" s="23"/>
      <c r="BS268" s="23"/>
      <c r="BT268" s="24"/>
      <c r="BU268" s="25"/>
    </row>
    <row r="269" spans="1:73" s="22" customFormat="1" ht="194.25" customHeight="1" x14ac:dyDescent="0.25">
      <c r="A269" s="17"/>
      <c r="B269" s="18"/>
      <c r="C269" s="18"/>
      <c r="D269" s="19"/>
      <c r="E269" s="19"/>
      <c r="F269" s="20"/>
      <c r="G269" s="18"/>
      <c r="H269" s="18"/>
      <c r="I269" s="18"/>
      <c r="J269" s="18"/>
      <c r="K269" s="18"/>
      <c r="L269" s="20"/>
      <c r="M269" s="20"/>
      <c r="N269" s="20"/>
      <c r="O269" s="23"/>
      <c r="P269" s="23"/>
      <c r="Q269" s="23"/>
      <c r="R269" s="23"/>
      <c r="S269" s="23"/>
      <c r="T269" s="23"/>
      <c r="U269" s="23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198"/>
      <c r="AU269" s="20"/>
      <c r="AV269" s="21"/>
      <c r="AW269" s="21"/>
      <c r="AX269" s="21"/>
      <c r="AY269" s="21"/>
      <c r="AZ269" s="21"/>
      <c r="BA269" s="21"/>
      <c r="BB269" s="21"/>
      <c r="BC269" s="21"/>
      <c r="BD269" s="198"/>
      <c r="BE269" s="182"/>
      <c r="BF269" s="23"/>
      <c r="BG269" s="20"/>
      <c r="BH269" s="20"/>
      <c r="BI269" s="23"/>
      <c r="BJ269" s="20"/>
      <c r="BK269" s="20"/>
      <c r="BL269" s="23"/>
      <c r="BM269" s="21"/>
      <c r="BN269" s="21"/>
      <c r="BO269" s="24"/>
      <c r="BP269" s="21"/>
      <c r="BQ269" s="21"/>
      <c r="BR269" s="23"/>
      <c r="BS269" s="23"/>
      <c r="BT269" s="24"/>
      <c r="BU269" s="25"/>
    </row>
    <row r="270" spans="1:73" s="22" customFormat="1" ht="164.25" customHeight="1" x14ac:dyDescent="0.25">
      <c r="A270" s="17"/>
      <c r="B270" s="18"/>
      <c r="C270" s="18"/>
      <c r="D270" s="19"/>
      <c r="E270" s="19"/>
      <c r="F270" s="20"/>
      <c r="G270" s="18"/>
      <c r="H270" s="18"/>
      <c r="I270" s="18"/>
      <c r="J270" s="18"/>
      <c r="K270" s="18"/>
      <c r="L270" s="20"/>
      <c r="M270" s="20"/>
      <c r="N270" s="20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198"/>
      <c r="BE270" s="182"/>
      <c r="BF270" s="23"/>
      <c r="BG270" s="20"/>
      <c r="BH270" s="20"/>
      <c r="BI270" s="23"/>
      <c r="BJ270" s="20"/>
      <c r="BK270" s="21"/>
      <c r="BL270" s="20"/>
      <c r="BM270" s="21"/>
      <c r="BN270" s="21"/>
      <c r="BO270" s="24"/>
      <c r="BP270" s="21"/>
      <c r="BQ270" s="21"/>
      <c r="BR270" s="23"/>
      <c r="BS270" s="23"/>
      <c r="BT270" s="24"/>
      <c r="BU270" s="25"/>
    </row>
    <row r="271" spans="1:73" s="22" customFormat="1" ht="194.25" customHeight="1" x14ac:dyDescent="0.25">
      <c r="A271" s="17"/>
      <c r="B271" s="18"/>
      <c r="C271" s="18"/>
      <c r="D271" s="19"/>
      <c r="E271" s="19"/>
      <c r="F271" s="20"/>
      <c r="G271" s="18"/>
      <c r="H271" s="18"/>
      <c r="I271" s="18"/>
      <c r="J271" s="18"/>
      <c r="K271" s="18"/>
      <c r="L271" s="20"/>
      <c r="M271" s="20"/>
      <c r="N271" s="20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198"/>
      <c r="AU271" s="20"/>
      <c r="AV271" s="21"/>
      <c r="AW271" s="21"/>
      <c r="AX271" s="21"/>
      <c r="AY271" s="21"/>
      <c r="AZ271" s="21"/>
      <c r="BA271" s="21"/>
      <c r="BB271" s="21"/>
      <c r="BC271" s="21"/>
      <c r="BD271" s="198"/>
      <c r="BE271" s="182"/>
      <c r="BF271" s="23"/>
      <c r="BG271" s="20"/>
      <c r="BH271" s="20"/>
      <c r="BI271" s="23"/>
      <c r="BJ271" s="20"/>
      <c r="BK271" s="20"/>
      <c r="BL271" s="23"/>
      <c r="BM271" s="21"/>
      <c r="BN271" s="21"/>
      <c r="BO271" s="24"/>
      <c r="BP271" s="21"/>
      <c r="BQ271" s="21"/>
      <c r="BR271" s="23"/>
      <c r="BS271" s="23"/>
      <c r="BT271" s="24"/>
      <c r="BU271" s="25"/>
    </row>
    <row r="272" spans="1:73" s="22" customFormat="1" ht="194.25" customHeight="1" x14ac:dyDescent="0.25">
      <c r="A272" s="17"/>
      <c r="B272" s="18"/>
      <c r="C272" s="18"/>
      <c r="D272" s="19"/>
      <c r="E272" s="19"/>
      <c r="F272" s="20"/>
      <c r="G272" s="18"/>
      <c r="H272" s="18"/>
      <c r="I272" s="18"/>
      <c r="J272" s="18"/>
      <c r="K272" s="18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198"/>
      <c r="BE272" s="182"/>
      <c r="BF272" s="23"/>
      <c r="BG272" s="20"/>
      <c r="BH272" s="20"/>
      <c r="BI272" s="23"/>
      <c r="BJ272" s="20"/>
      <c r="BK272" s="20"/>
      <c r="BL272" s="23"/>
      <c r="BM272" s="21"/>
      <c r="BN272" s="21"/>
      <c r="BO272" s="24"/>
      <c r="BP272" s="21"/>
      <c r="BQ272" s="21"/>
      <c r="BR272" s="23"/>
      <c r="BS272" s="23"/>
      <c r="BT272" s="24"/>
      <c r="BU272" s="25"/>
    </row>
    <row r="273" spans="1:73" s="22" customFormat="1" ht="231.75" customHeight="1" x14ac:dyDescent="0.25">
      <c r="A273" s="17"/>
      <c r="B273" s="18"/>
      <c r="C273" s="18"/>
      <c r="D273" s="19"/>
      <c r="E273" s="19"/>
      <c r="F273" s="20"/>
      <c r="G273" s="18"/>
      <c r="H273" s="18"/>
      <c r="I273" s="18"/>
      <c r="J273" s="18"/>
      <c r="K273" s="18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0"/>
      <c r="BC273" s="20"/>
      <c r="BD273" s="20"/>
      <c r="BE273" s="182"/>
      <c r="BF273" s="23"/>
      <c r="BG273" s="20"/>
      <c r="BH273" s="20"/>
      <c r="BI273" s="29"/>
      <c r="BJ273" s="20"/>
      <c r="BK273" s="29"/>
      <c r="BL273" s="20"/>
      <c r="BM273" s="20"/>
      <c r="BN273" s="21"/>
      <c r="BO273" s="24"/>
      <c r="BP273" s="21"/>
      <c r="BQ273" s="21"/>
      <c r="BR273" s="23"/>
      <c r="BS273" s="23"/>
      <c r="BT273" s="24"/>
      <c r="BU273" s="25"/>
    </row>
    <row r="274" spans="1:73" s="22" customFormat="1" ht="231.75" customHeight="1" x14ac:dyDescent="0.25">
      <c r="A274" s="17"/>
      <c r="B274" s="18"/>
      <c r="C274" s="18"/>
      <c r="D274" s="19"/>
      <c r="E274" s="19"/>
      <c r="F274" s="20"/>
      <c r="G274" s="18"/>
      <c r="H274" s="18"/>
      <c r="I274" s="18"/>
      <c r="J274" s="18"/>
      <c r="K274" s="18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198"/>
      <c r="BE274" s="182"/>
      <c r="BF274" s="23"/>
      <c r="BG274" s="20"/>
      <c r="BH274" s="20"/>
      <c r="BI274" s="29"/>
      <c r="BJ274" s="20"/>
      <c r="BK274" s="29"/>
      <c r="BL274" s="20"/>
      <c r="BM274" s="20"/>
      <c r="BN274" s="21"/>
      <c r="BO274" s="24"/>
      <c r="BP274" s="21"/>
      <c r="BQ274" s="21"/>
      <c r="BR274" s="23"/>
      <c r="BS274" s="23"/>
      <c r="BT274" s="24"/>
      <c r="BU274" s="25"/>
    </row>
    <row r="275" spans="1:73" s="22" customFormat="1" ht="182.25" customHeight="1" x14ac:dyDescent="0.25">
      <c r="A275" s="17"/>
      <c r="B275" s="18"/>
      <c r="C275" s="18"/>
      <c r="D275" s="19"/>
      <c r="E275" s="19"/>
      <c r="F275" s="20"/>
      <c r="G275" s="18"/>
      <c r="H275" s="18"/>
      <c r="I275" s="18"/>
      <c r="J275" s="18"/>
      <c r="K275" s="18"/>
      <c r="L275" s="20"/>
      <c r="M275" s="20"/>
      <c r="N275" s="20"/>
      <c r="O275" s="23"/>
      <c r="P275" s="23"/>
      <c r="Q275" s="23"/>
      <c r="R275" s="23"/>
      <c r="S275" s="23"/>
      <c r="T275" s="23"/>
      <c r="U275" s="23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0"/>
      <c r="BC275" s="20"/>
      <c r="BD275" s="198"/>
      <c r="BE275" s="23"/>
      <c r="BF275" s="23"/>
      <c r="BG275" s="20"/>
      <c r="BH275" s="20"/>
      <c r="BI275" s="23"/>
      <c r="BJ275" s="20"/>
      <c r="BK275" s="20"/>
      <c r="BL275" s="23"/>
      <c r="BM275" s="21"/>
      <c r="BN275" s="21"/>
      <c r="BO275" s="24"/>
      <c r="BP275" s="21"/>
      <c r="BQ275" s="21"/>
      <c r="BR275" s="23"/>
      <c r="BS275" s="23"/>
      <c r="BT275" s="24"/>
      <c r="BU275" s="25"/>
    </row>
    <row r="276" spans="1:73" s="22" customFormat="1" ht="182.25" customHeight="1" x14ac:dyDescent="0.25">
      <c r="A276" s="17"/>
      <c r="B276" s="18"/>
      <c r="C276" s="18"/>
      <c r="D276" s="19"/>
      <c r="E276" s="19"/>
      <c r="F276" s="20"/>
      <c r="G276" s="18"/>
      <c r="H276" s="18"/>
      <c r="I276" s="18"/>
      <c r="J276" s="18"/>
      <c r="K276" s="18"/>
      <c r="L276" s="20"/>
      <c r="M276" s="20"/>
      <c r="N276" s="20"/>
      <c r="O276" s="23"/>
      <c r="P276" s="23"/>
      <c r="Q276" s="23"/>
      <c r="R276" s="23"/>
      <c r="S276" s="23"/>
      <c r="T276" s="23"/>
      <c r="U276" s="23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18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0"/>
      <c r="BC276" s="20"/>
      <c r="BD276" s="198"/>
      <c r="BE276" s="182"/>
      <c r="BF276" s="23"/>
      <c r="BG276" s="20"/>
      <c r="BH276" s="20"/>
      <c r="BI276" s="23"/>
      <c r="BJ276" s="20"/>
      <c r="BK276" s="20"/>
      <c r="BL276" s="23"/>
      <c r="BM276" s="21"/>
      <c r="BN276" s="21"/>
      <c r="BO276" s="24"/>
      <c r="BP276" s="21"/>
      <c r="BQ276" s="21"/>
      <c r="BR276" s="23"/>
      <c r="BS276" s="23"/>
      <c r="BT276" s="24"/>
      <c r="BU276" s="25"/>
    </row>
    <row r="277" spans="1:73" s="22" customFormat="1" ht="177" customHeight="1" x14ac:dyDescent="0.25">
      <c r="A277" s="17"/>
      <c r="B277" s="18"/>
      <c r="C277" s="18"/>
      <c r="D277" s="19"/>
      <c r="E277" s="19"/>
      <c r="F277" s="20"/>
      <c r="G277" s="18"/>
      <c r="H277" s="18"/>
      <c r="I277" s="18"/>
      <c r="J277" s="18"/>
      <c r="K277" s="18"/>
      <c r="L277" s="20"/>
      <c r="M277" s="20"/>
      <c r="N277" s="20"/>
      <c r="O277" s="23"/>
      <c r="P277" s="23"/>
      <c r="Q277" s="23"/>
      <c r="R277" s="23"/>
      <c r="S277" s="23"/>
      <c r="T277" s="23"/>
      <c r="U277" s="23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18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0"/>
      <c r="BC277" s="20"/>
      <c r="BD277" s="198"/>
      <c r="BE277" s="23"/>
      <c r="BF277" s="23"/>
      <c r="BG277" s="20"/>
      <c r="BH277" s="20"/>
      <c r="BI277" s="23"/>
      <c r="BJ277" s="20"/>
      <c r="BK277" s="20"/>
      <c r="BL277" s="23"/>
      <c r="BM277" s="21"/>
      <c r="BN277" s="21"/>
      <c r="BO277" s="24"/>
      <c r="BP277" s="21"/>
      <c r="BQ277" s="21"/>
      <c r="BR277" s="23"/>
      <c r="BS277" s="23"/>
      <c r="BT277" s="24"/>
      <c r="BU277" s="25"/>
    </row>
    <row r="278" spans="1:73" s="22" customFormat="1" ht="177" customHeight="1" x14ac:dyDescent="0.25">
      <c r="A278" s="17"/>
      <c r="B278" s="18"/>
      <c r="C278" s="18"/>
      <c r="D278" s="19"/>
      <c r="E278" s="19"/>
      <c r="F278" s="20"/>
      <c r="G278" s="18"/>
      <c r="H278" s="18"/>
      <c r="I278" s="18"/>
      <c r="J278" s="18"/>
      <c r="K278" s="18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18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198"/>
      <c r="BE278" s="182"/>
      <c r="BF278" s="23"/>
      <c r="BG278" s="20"/>
      <c r="BH278" s="20"/>
      <c r="BI278" s="23"/>
      <c r="BJ278" s="20"/>
      <c r="BK278" s="20"/>
      <c r="BL278" s="23"/>
      <c r="BM278" s="21"/>
      <c r="BN278" s="21"/>
      <c r="BO278" s="24"/>
      <c r="BP278" s="21"/>
      <c r="BQ278" s="21"/>
      <c r="BR278" s="23"/>
      <c r="BS278" s="23"/>
      <c r="BT278" s="24"/>
      <c r="BU278" s="25"/>
    </row>
    <row r="279" spans="1:73" s="22" customFormat="1" ht="177" customHeight="1" x14ac:dyDescent="0.25">
      <c r="A279" s="17"/>
      <c r="B279" s="18"/>
      <c r="C279" s="18"/>
      <c r="D279" s="19"/>
      <c r="E279" s="19"/>
      <c r="F279" s="20"/>
      <c r="G279" s="18"/>
      <c r="H279" s="18"/>
      <c r="I279" s="18"/>
      <c r="J279" s="18"/>
      <c r="K279" s="18"/>
      <c r="L279" s="20"/>
      <c r="M279" s="20"/>
      <c r="N279" s="20"/>
      <c r="O279" s="23"/>
      <c r="P279" s="23"/>
      <c r="Q279" s="23"/>
      <c r="R279" s="23"/>
      <c r="S279" s="23"/>
      <c r="T279" s="23"/>
      <c r="U279" s="23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18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198"/>
      <c r="BE279" s="182"/>
      <c r="BF279" s="23"/>
      <c r="BG279" s="20"/>
      <c r="BH279" s="20"/>
      <c r="BI279" s="23"/>
      <c r="BJ279" s="20"/>
      <c r="BK279" s="20"/>
      <c r="BL279" s="23"/>
      <c r="BM279" s="21"/>
      <c r="BN279" s="21"/>
      <c r="BO279" s="24"/>
      <c r="BP279" s="21"/>
      <c r="BQ279" s="21"/>
      <c r="BR279" s="23"/>
      <c r="BS279" s="23"/>
      <c r="BT279" s="24"/>
      <c r="BU279" s="25"/>
    </row>
    <row r="280" spans="1:73" s="22" customFormat="1" ht="167.25" customHeight="1" x14ac:dyDescent="0.25">
      <c r="A280" s="17"/>
      <c r="B280" s="18"/>
      <c r="C280" s="18"/>
      <c r="D280" s="19"/>
      <c r="E280" s="19"/>
      <c r="F280" s="20"/>
      <c r="G280" s="18"/>
      <c r="H280" s="18"/>
      <c r="I280" s="18"/>
      <c r="J280" s="18"/>
      <c r="K280" s="18"/>
      <c r="L280" s="20"/>
      <c r="M280" s="20"/>
      <c r="N280" s="20"/>
      <c r="O280" s="23"/>
      <c r="P280" s="23"/>
      <c r="Q280" s="23"/>
      <c r="R280" s="23"/>
      <c r="S280" s="23"/>
      <c r="T280" s="23"/>
      <c r="U280" s="23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18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0"/>
      <c r="BC280" s="20"/>
      <c r="BD280" s="198"/>
      <c r="BE280" s="23"/>
      <c r="BF280" s="23"/>
      <c r="BG280" s="20"/>
      <c r="BH280" s="20"/>
      <c r="BI280" s="23"/>
      <c r="BJ280" s="20"/>
      <c r="BK280" s="20"/>
      <c r="BL280" s="23"/>
      <c r="BM280" s="21"/>
      <c r="BN280" s="21"/>
      <c r="BO280" s="24"/>
      <c r="BP280" s="21"/>
      <c r="BQ280" s="21"/>
      <c r="BR280" s="23"/>
      <c r="BS280" s="23"/>
      <c r="BT280" s="24"/>
      <c r="BU280" s="25"/>
    </row>
    <row r="281" spans="1:73" s="22" customFormat="1" ht="167.25" customHeight="1" x14ac:dyDescent="0.25">
      <c r="A281" s="17"/>
      <c r="B281" s="18"/>
      <c r="C281" s="18"/>
      <c r="D281" s="19"/>
      <c r="E281" s="19"/>
      <c r="F281" s="20"/>
      <c r="G281" s="18"/>
      <c r="H281" s="18"/>
      <c r="I281" s="18"/>
      <c r="J281" s="18"/>
      <c r="K281" s="18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18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198"/>
      <c r="BE281" s="182"/>
      <c r="BF281" s="23"/>
      <c r="BG281" s="20"/>
      <c r="BH281" s="20"/>
      <c r="BI281" s="23"/>
      <c r="BJ281" s="20"/>
      <c r="BK281" s="20"/>
      <c r="BL281" s="23"/>
      <c r="BM281" s="21"/>
      <c r="BN281" s="21"/>
      <c r="BO281" s="24"/>
      <c r="BP281" s="21"/>
      <c r="BQ281" s="21"/>
      <c r="BR281" s="23"/>
      <c r="BS281" s="23"/>
      <c r="BT281" s="24"/>
      <c r="BU281" s="25"/>
    </row>
    <row r="282" spans="1:73" s="22" customFormat="1" ht="167.25" customHeight="1" x14ac:dyDescent="0.25">
      <c r="A282" s="17"/>
      <c r="B282" s="18"/>
      <c r="C282" s="18"/>
      <c r="D282" s="19"/>
      <c r="E282" s="19"/>
      <c r="F282" s="20"/>
      <c r="G282" s="18"/>
      <c r="H282" s="18"/>
      <c r="I282" s="18"/>
      <c r="J282" s="18"/>
      <c r="K282" s="18"/>
      <c r="L282" s="20"/>
      <c r="M282" s="20"/>
      <c r="N282" s="20"/>
      <c r="O282" s="23"/>
      <c r="P282" s="23"/>
      <c r="Q282" s="23"/>
      <c r="R282" s="23"/>
      <c r="S282" s="23"/>
      <c r="T282" s="23"/>
      <c r="U282" s="23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18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198"/>
      <c r="BE282" s="182"/>
      <c r="BF282" s="23"/>
      <c r="BG282" s="20"/>
      <c r="BH282" s="20"/>
      <c r="BI282" s="23"/>
      <c r="BJ282" s="20"/>
      <c r="BK282" s="20"/>
      <c r="BL282" s="23"/>
      <c r="BM282" s="21"/>
      <c r="BN282" s="21"/>
      <c r="BO282" s="24"/>
      <c r="BP282" s="21"/>
      <c r="BQ282" s="21"/>
      <c r="BR282" s="23"/>
      <c r="BS282" s="23"/>
      <c r="BT282" s="24"/>
      <c r="BU282" s="25"/>
    </row>
    <row r="283" spans="1:73" s="22" customFormat="1" ht="408.75" customHeight="1" x14ac:dyDescent="0.25">
      <c r="A283" s="17"/>
      <c r="B283" s="18"/>
      <c r="C283" s="18"/>
      <c r="D283" s="19"/>
      <c r="E283" s="19"/>
      <c r="F283" s="20"/>
      <c r="G283" s="18"/>
      <c r="H283" s="18"/>
      <c r="I283" s="18"/>
      <c r="J283" s="18"/>
      <c r="K283" s="18"/>
      <c r="L283" s="20"/>
      <c r="M283" s="20"/>
      <c r="N283" s="20"/>
      <c r="O283" s="23"/>
      <c r="P283" s="20"/>
      <c r="Q283" s="23"/>
      <c r="R283" s="23"/>
      <c r="S283" s="23"/>
      <c r="T283" s="23"/>
      <c r="U283" s="23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0"/>
      <c r="AI283" s="20"/>
      <c r="AJ283" s="20"/>
      <c r="AK283" s="21"/>
      <c r="AL283" s="198"/>
      <c r="AM283" s="20"/>
      <c r="AN283" s="20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198"/>
      <c r="BE283" s="23"/>
      <c r="BF283" s="20"/>
      <c r="BG283" s="20"/>
      <c r="BH283" s="20"/>
      <c r="BI283" s="23"/>
      <c r="BJ283" s="20"/>
      <c r="BK283" s="20"/>
      <c r="BL283" s="23"/>
      <c r="BM283" s="21"/>
      <c r="BN283" s="21"/>
      <c r="BO283" s="24"/>
      <c r="BP283" s="21"/>
      <c r="BQ283" s="21"/>
      <c r="BR283" s="23"/>
      <c r="BS283" s="23"/>
      <c r="BT283" s="24"/>
      <c r="BU283" s="25"/>
    </row>
    <row r="284" spans="1:73" s="22" customFormat="1" ht="238.5" customHeight="1" x14ac:dyDescent="0.25">
      <c r="A284" s="17"/>
      <c r="B284" s="18"/>
      <c r="C284" s="18"/>
      <c r="D284" s="19"/>
      <c r="E284" s="19"/>
      <c r="F284" s="20"/>
      <c r="G284" s="18"/>
      <c r="H284" s="18"/>
      <c r="I284" s="18"/>
      <c r="J284" s="18"/>
      <c r="K284" s="18"/>
      <c r="L284" s="20"/>
      <c r="M284" s="20"/>
      <c r="N284" s="20"/>
      <c r="O284" s="23"/>
      <c r="P284" s="23"/>
      <c r="Q284" s="23"/>
      <c r="R284" s="23"/>
      <c r="S284" s="23"/>
      <c r="T284" s="23"/>
      <c r="U284" s="23"/>
      <c r="V284" s="21"/>
      <c r="W284" s="21"/>
      <c r="X284" s="21"/>
      <c r="Y284" s="21"/>
      <c r="Z284" s="21"/>
      <c r="AA284" s="21"/>
      <c r="AB284" s="21"/>
      <c r="AC284" s="21"/>
      <c r="AD284" s="181"/>
      <c r="AE284" s="21"/>
      <c r="AF284" s="21"/>
      <c r="AG284" s="21"/>
      <c r="AH284" s="20"/>
      <c r="AI284" s="20"/>
      <c r="AJ284" s="20"/>
      <c r="AK284" s="21"/>
      <c r="AL284" s="198"/>
      <c r="AM284" s="20"/>
      <c r="AN284" s="20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198"/>
      <c r="BE284" s="23"/>
      <c r="BF284" s="23"/>
      <c r="BG284" s="20"/>
      <c r="BH284" s="20"/>
      <c r="BI284" s="23"/>
      <c r="BJ284" s="20"/>
      <c r="BK284" s="20"/>
      <c r="BL284" s="23"/>
      <c r="BM284" s="21"/>
      <c r="BN284" s="21"/>
      <c r="BO284" s="24"/>
      <c r="BP284" s="21"/>
      <c r="BQ284" s="21"/>
      <c r="BR284" s="23"/>
      <c r="BS284" s="23"/>
      <c r="BT284" s="24"/>
      <c r="BU284" s="25"/>
    </row>
    <row r="285" spans="1:73" s="22" customFormat="1" ht="153.75" customHeight="1" x14ac:dyDescent="0.25">
      <c r="A285" s="17"/>
      <c r="B285" s="18"/>
      <c r="C285" s="18"/>
      <c r="D285" s="19"/>
      <c r="E285" s="19"/>
      <c r="F285" s="20"/>
      <c r="G285" s="18"/>
      <c r="H285" s="18"/>
      <c r="I285" s="18"/>
      <c r="J285" s="18"/>
      <c r="K285" s="18"/>
      <c r="L285" s="20"/>
      <c r="M285" s="20"/>
      <c r="N285" s="20"/>
      <c r="O285" s="23"/>
      <c r="P285" s="20"/>
      <c r="Q285" s="23"/>
      <c r="R285" s="23"/>
      <c r="S285" s="23"/>
      <c r="T285" s="23"/>
      <c r="U285" s="23"/>
      <c r="V285" s="21"/>
      <c r="W285" s="21"/>
      <c r="X285" s="21"/>
      <c r="Y285" s="21"/>
      <c r="Z285" s="21"/>
      <c r="AA285" s="21"/>
      <c r="AB285" s="21"/>
      <c r="AC285" s="21"/>
      <c r="AD285" s="181"/>
      <c r="AE285" s="21"/>
      <c r="AF285" s="21"/>
      <c r="AG285" s="21"/>
      <c r="AH285" s="20"/>
      <c r="AI285" s="20"/>
      <c r="AJ285" s="20"/>
      <c r="AK285" s="21"/>
      <c r="AL285" s="198"/>
      <c r="AM285" s="20"/>
      <c r="AN285" s="20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198"/>
      <c r="BE285" s="182"/>
      <c r="BF285" s="23"/>
      <c r="BG285" s="20"/>
      <c r="BH285" s="20"/>
      <c r="BI285" s="23"/>
      <c r="BJ285" s="20"/>
      <c r="BK285" s="20"/>
      <c r="BL285" s="23"/>
      <c r="BM285" s="21"/>
      <c r="BN285" s="21"/>
      <c r="BO285" s="24"/>
      <c r="BP285" s="21"/>
      <c r="BQ285" s="21"/>
      <c r="BR285" s="23"/>
      <c r="BS285" s="23"/>
      <c r="BT285" s="24"/>
      <c r="BU285" s="25"/>
    </row>
    <row r="286" spans="1:73" s="22" customFormat="1" ht="408.75" customHeight="1" x14ac:dyDescent="0.25">
      <c r="A286" s="17"/>
      <c r="B286" s="18"/>
      <c r="C286" s="18"/>
      <c r="D286" s="19"/>
      <c r="E286" s="19"/>
      <c r="F286" s="20"/>
      <c r="G286" s="18"/>
      <c r="H286" s="18"/>
      <c r="I286" s="18"/>
      <c r="J286" s="18"/>
      <c r="K286" s="18"/>
      <c r="L286" s="20"/>
      <c r="M286" s="20"/>
      <c r="N286" s="198"/>
      <c r="O286" s="20"/>
      <c r="P286" s="20"/>
      <c r="Q286" s="20"/>
      <c r="R286" s="20"/>
      <c r="S286" s="20"/>
      <c r="T286" s="20"/>
      <c r="U286" s="20"/>
      <c r="V286" s="21"/>
      <c r="W286" s="21"/>
      <c r="X286" s="21"/>
      <c r="Y286" s="21"/>
      <c r="Z286" s="21"/>
      <c r="AA286" s="21"/>
      <c r="AB286" s="21"/>
      <c r="AC286" s="21"/>
      <c r="AD286" s="181"/>
      <c r="AE286" s="21"/>
      <c r="AF286" s="21"/>
      <c r="AG286" s="21"/>
      <c r="AH286" s="21"/>
      <c r="AI286" s="21"/>
      <c r="AJ286" s="21"/>
      <c r="AK286" s="21"/>
      <c r="AL286" s="18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198"/>
      <c r="BE286" s="182"/>
      <c r="BF286" s="23"/>
      <c r="BG286" s="20"/>
      <c r="BH286" s="20"/>
      <c r="BI286" s="23"/>
      <c r="BJ286" s="20"/>
      <c r="BK286" s="20"/>
      <c r="BL286" s="23"/>
      <c r="BM286" s="21"/>
      <c r="BN286" s="21"/>
      <c r="BO286" s="24"/>
      <c r="BP286" s="21"/>
      <c r="BQ286" s="21"/>
      <c r="BR286" s="23"/>
      <c r="BS286" s="23"/>
      <c r="BT286" s="24"/>
      <c r="BU286" s="25"/>
    </row>
    <row r="287" spans="1:73" s="22" customFormat="1" ht="408.75" customHeight="1" x14ac:dyDescent="0.25">
      <c r="A287" s="17"/>
      <c r="B287" s="18"/>
      <c r="C287" s="18"/>
      <c r="D287" s="19"/>
      <c r="E287" s="19"/>
      <c r="F287" s="20"/>
      <c r="G287" s="18"/>
      <c r="H287" s="18"/>
      <c r="I287" s="18"/>
      <c r="J287" s="18"/>
      <c r="K287" s="18"/>
      <c r="L287" s="20"/>
      <c r="M287" s="20"/>
      <c r="N287" s="198"/>
      <c r="O287" s="23"/>
      <c r="P287" s="20"/>
      <c r="Q287" s="23"/>
      <c r="R287" s="23"/>
      <c r="S287" s="23"/>
      <c r="T287" s="23"/>
      <c r="U287" s="23"/>
      <c r="V287" s="21"/>
      <c r="W287" s="21"/>
      <c r="X287" s="21"/>
      <c r="Y287" s="21"/>
      <c r="Z287" s="21"/>
      <c r="AA287" s="21"/>
      <c r="AB287" s="21"/>
      <c r="AC287" s="21"/>
      <c r="AD287" s="198"/>
      <c r="AE287" s="23"/>
      <c r="AF287" s="23"/>
      <c r="AG287" s="23"/>
      <c r="AH287" s="20"/>
      <c r="AI287" s="21"/>
      <c r="AJ287" s="21"/>
      <c r="AK287" s="21"/>
      <c r="AL287" s="198"/>
      <c r="AM287" s="20"/>
      <c r="AN287" s="20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198"/>
      <c r="BE287" s="182"/>
      <c r="BF287" s="23"/>
      <c r="BG287" s="20"/>
      <c r="BH287" s="20"/>
      <c r="BI287" s="23"/>
      <c r="BJ287" s="20"/>
      <c r="BK287" s="20"/>
      <c r="BL287" s="23"/>
      <c r="BM287" s="21"/>
      <c r="BN287" s="21"/>
      <c r="BO287" s="24"/>
      <c r="BP287" s="21"/>
      <c r="BQ287" s="21"/>
      <c r="BR287" s="23"/>
      <c r="BS287" s="23"/>
      <c r="BT287" s="24"/>
      <c r="BU287" s="25"/>
    </row>
    <row r="288" spans="1:73" s="22" customFormat="1" ht="408.75" customHeight="1" x14ac:dyDescent="0.25">
      <c r="A288" s="17"/>
      <c r="B288" s="18"/>
      <c r="C288" s="18"/>
      <c r="D288" s="19"/>
      <c r="E288" s="19"/>
      <c r="F288" s="20"/>
      <c r="G288" s="18"/>
      <c r="H288" s="18"/>
      <c r="I288" s="18"/>
      <c r="J288" s="18"/>
      <c r="K288" s="18"/>
      <c r="L288" s="20"/>
      <c r="M288" s="20"/>
      <c r="N288" s="20"/>
      <c r="O288" s="23"/>
      <c r="P288" s="23"/>
      <c r="Q288" s="23"/>
      <c r="R288" s="23"/>
      <c r="S288" s="23"/>
      <c r="T288" s="23"/>
      <c r="U288" s="23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0"/>
      <c r="BC288" s="20"/>
      <c r="BD288" s="198"/>
      <c r="BE288" s="23"/>
      <c r="BF288" s="23"/>
      <c r="BG288" s="20"/>
      <c r="BH288" s="20"/>
      <c r="BI288" s="23"/>
      <c r="BJ288" s="20"/>
      <c r="BK288" s="20"/>
      <c r="BL288" s="23"/>
      <c r="BM288" s="21"/>
      <c r="BN288" s="21"/>
      <c r="BO288" s="24"/>
      <c r="BP288" s="21"/>
      <c r="BQ288" s="21"/>
      <c r="BR288" s="23"/>
      <c r="BS288" s="23"/>
      <c r="BT288" s="24"/>
      <c r="BU288" s="25"/>
    </row>
    <row r="289" spans="1:73" s="22" customFormat="1" ht="159" customHeight="1" x14ac:dyDescent="0.25">
      <c r="A289" s="17"/>
      <c r="B289" s="18"/>
      <c r="C289" s="18"/>
      <c r="D289" s="19"/>
      <c r="E289" s="19"/>
      <c r="F289" s="20"/>
      <c r="G289" s="18"/>
      <c r="H289" s="18"/>
      <c r="I289" s="18"/>
      <c r="J289" s="18"/>
      <c r="K289" s="18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198"/>
      <c r="BE289" s="182"/>
      <c r="BF289" s="23"/>
      <c r="BG289" s="20"/>
      <c r="BH289" s="20"/>
      <c r="BI289" s="23"/>
      <c r="BJ289" s="20"/>
      <c r="BK289" s="20"/>
      <c r="BL289" s="23"/>
      <c r="BM289" s="21"/>
      <c r="BN289" s="21"/>
      <c r="BO289" s="24"/>
      <c r="BP289" s="21"/>
      <c r="BQ289" s="21"/>
      <c r="BR289" s="23"/>
      <c r="BS289" s="23"/>
      <c r="BT289" s="24"/>
      <c r="BU289" s="25"/>
    </row>
    <row r="290" spans="1:73" s="22" customFormat="1" ht="159" customHeight="1" x14ac:dyDescent="0.25">
      <c r="A290" s="17"/>
      <c r="B290" s="18"/>
      <c r="C290" s="18"/>
      <c r="D290" s="19"/>
      <c r="E290" s="19"/>
      <c r="F290" s="20"/>
      <c r="G290" s="18"/>
      <c r="H290" s="18"/>
      <c r="I290" s="18"/>
      <c r="J290" s="18"/>
      <c r="K290" s="18"/>
      <c r="L290" s="20"/>
      <c r="M290" s="20"/>
      <c r="N290" s="20"/>
      <c r="O290" s="23"/>
      <c r="P290" s="23"/>
      <c r="Q290" s="23"/>
      <c r="R290" s="23"/>
      <c r="S290" s="23"/>
      <c r="T290" s="23"/>
      <c r="U290" s="23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198"/>
      <c r="BE290" s="182"/>
      <c r="BF290" s="23"/>
      <c r="BG290" s="20"/>
      <c r="BH290" s="20"/>
      <c r="BI290" s="23"/>
      <c r="BJ290" s="20"/>
      <c r="BK290" s="20"/>
      <c r="BL290" s="23"/>
      <c r="BM290" s="21"/>
      <c r="BN290" s="21"/>
      <c r="BO290" s="24"/>
      <c r="BP290" s="21"/>
      <c r="BQ290" s="21"/>
      <c r="BR290" s="23"/>
      <c r="BS290" s="23"/>
      <c r="BT290" s="24"/>
      <c r="BU290" s="25"/>
    </row>
    <row r="291" spans="1:73" s="22" customFormat="1" ht="241.5" customHeight="1" x14ac:dyDescent="0.25">
      <c r="A291" s="17"/>
      <c r="B291" s="18"/>
      <c r="C291" s="18"/>
      <c r="D291" s="19"/>
      <c r="E291" s="19"/>
      <c r="F291" s="20"/>
      <c r="G291" s="18"/>
      <c r="H291" s="18"/>
      <c r="I291" s="18"/>
      <c r="J291" s="18"/>
      <c r="K291" s="18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198"/>
      <c r="BE291" s="182"/>
      <c r="BF291" s="23"/>
      <c r="BG291" s="20"/>
      <c r="BH291" s="20"/>
      <c r="BI291" s="23"/>
      <c r="BJ291" s="20"/>
      <c r="BK291" s="20"/>
      <c r="BL291" s="23"/>
      <c r="BM291" s="21"/>
      <c r="BN291" s="21"/>
      <c r="BO291" s="24"/>
      <c r="BP291" s="21"/>
      <c r="BQ291" s="21"/>
      <c r="BR291" s="23"/>
      <c r="BS291" s="23"/>
      <c r="BT291" s="24"/>
      <c r="BU291" s="25"/>
    </row>
    <row r="292" spans="1:73" s="22" customFormat="1" ht="408.75" customHeight="1" x14ac:dyDescent="0.25">
      <c r="A292" s="17"/>
      <c r="B292" s="18"/>
      <c r="C292" s="18"/>
      <c r="D292" s="19"/>
      <c r="E292" s="19"/>
      <c r="F292" s="20"/>
      <c r="G292" s="18"/>
      <c r="H292" s="18"/>
      <c r="I292" s="18"/>
      <c r="J292" s="18"/>
      <c r="K292" s="18"/>
      <c r="L292" s="20"/>
      <c r="M292" s="20"/>
      <c r="N292" s="20"/>
      <c r="O292" s="23"/>
      <c r="P292" s="20"/>
      <c r="Q292" s="23"/>
      <c r="R292" s="23"/>
      <c r="S292" s="23"/>
      <c r="T292" s="23"/>
      <c r="U292" s="23"/>
      <c r="V292" s="21"/>
      <c r="W292" s="21"/>
      <c r="X292" s="21"/>
      <c r="Y292" s="21"/>
      <c r="Z292" s="21"/>
      <c r="AA292" s="21"/>
      <c r="AB292" s="21"/>
      <c r="AC292" s="21"/>
      <c r="AD292" s="198"/>
      <c r="AE292" s="23"/>
      <c r="AF292" s="23"/>
      <c r="AG292" s="23"/>
      <c r="AH292" s="23"/>
      <c r="AI292" s="21"/>
      <c r="AJ292" s="21"/>
      <c r="AK292" s="21"/>
      <c r="AL292" s="198"/>
      <c r="AM292" s="20"/>
      <c r="AN292" s="20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198"/>
      <c r="BE292" s="23"/>
      <c r="BF292" s="23"/>
      <c r="BG292" s="20"/>
      <c r="BH292" s="20"/>
      <c r="BI292" s="23"/>
      <c r="BJ292" s="20"/>
      <c r="BK292" s="20"/>
      <c r="BL292" s="23"/>
      <c r="BM292" s="21"/>
      <c r="BN292" s="21"/>
      <c r="BO292" s="24"/>
      <c r="BP292" s="21"/>
      <c r="BQ292" s="21"/>
      <c r="BR292" s="23"/>
      <c r="BS292" s="23"/>
      <c r="BT292" s="24"/>
      <c r="BU292" s="25"/>
    </row>
    <row r="293" spans="1:73" s="22" customFormat="1" ht="163.5" customHeight="1" x14ac:dyDescent="0.25">
      <c r="A293" s="17"/>
      <c r="B293" s="18"/>
      <c r="C293" s="18"/>
      <c r="D293" s="19"/>
      <c r="E293" s="19"/>
      <c r="F293" s="20"/>
      <c r="G293" s="18"/>
      <c r="H293" s="18"/>
      <c r="I293" s="18"/>
      <c r="J293" s="18"/>
      <c r="K293" s="18"/>
      <c r="L293" s="20"/>
      <c r="M293" s="20"/>
      <c r="N293" s="198"/>
      <c r="O293" s="23"/>
      <c r="P293" s="20"/>
      <c r="Q293" s="23"/>
      <c r="R293" s="23"/>
      <c r="S293" s="23"/>
      <c r="T293" s="23"/>
      <c r="U293" s="23"/>
      <c r="V293" s="21"/>
      <c r="W293" s="21"/>
      <c r="X293" s="21"/>
      <c r="Y293" s="21"/>
      <c r="Z293" s="21"/>
      <c r="AA293" s="21"/>
      <c r="AB293" s="21"/>
      <c r="AC293" s="21"/>
      <c r="AD293" s="198"/>
      <c r="AE293" s="23"/>
      <c r="AF293" s="23"/>
      <c r="AG293" s="23"/>
      <c r="AH293" s="23"/>
      <c r="AI293" s="21"/>
      <c r="AJ293" s="21"/>
      <c r="AK293" s="21"/>
      <c r="AL293" s="198"/>
      <c r="AM293" s="20"/>
      <c r="AN293" s="20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198"/>
      <c r="BE293" s="20"/>
      <c r="BF293" s="20"/>
      <c r="BG293" s="20"/>
      <c r="BH293" s="20"/>
      <c r="BI293" s="23"/>
      <c r="BJ293" s="20"/>
      <c r="BK293" s="20"/>
      <c r="BL293" s="23"/>
      <c r="BM293" s="21"/>
      <c r="BN293" s="21"/>
      <c r="BO293" s="24"/>
      <c r="BP293" s="21"/>
      <c r="BQ293" s="21"/>
      <c r="BR293" s="23"/>
      <c r="BS293" s="23"/>
      <c r="BT293" s="24"/>
      <c r="BU293" s="25"/>
    </row>
    <row r="294" spans="1:73" s="22" customFormat="1" ht="409.6" customHeight="1" x14ac:dyDescent="0.25">
      <c r="A294" s="17"/>
      <c r="B294" s="18"/>
      <c r="C294" s="18"/>
      <c r="D294" s="19"/>
      <c r="E294" s="19"/>
      <c r="F294" s="20"/>
      <c r="G294" s="18"/>
      <c r="H294" s="18"/>
      <c r="I294" s="18"/>
      <c r="J294" s="18"/>
      <c r="K294" s="18"/>
      <c r="L294" s="20"/>
      <c r="M294" s="20"/>
      <c r="N294" s="20"/>
      <c r="O294" s="23"/>
      <c r="P294" s="23"/>
      <c r="Q294" s="23"/>
      <c r="R294" s="23"/>
      <c r="S294" s="23"/>
      <c r="T294" s="23"/>
      <c r="U294" s="23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0"/>
      <c r="AI294" s="23"/>
      <c r="AJ294" s="23"/>
      <c r="AK294" s="21"/>
      <c r="AL294" s="198"/>
      <c r="AM294" s="23"/>
      <c r="AN294" s="23"/>
      <c r="AO294" s="21"/>
      <c r="AP294" s="21"/>
      <c r="AQ294" s="21"/>
      <c r="AR294" s="21"/>
      <c r="AS294" s="21"/>
      <c r="AT294" s="198"/>
      <c r="AU294" s="23"/>
      <c r="AV294" s="21"/>
      <c r="AW294" s="21"/>
      <c r="AX294" s="21"/>
      <c r="AY294" s="21"/>
      <c r="AZ294" s="21"/>
      <c r="BA294" s="21"/>
      <c r="BB294" s="21"/>
      <c r="BC294" s="21"/>
      <c r="BD294" s="198"/>
      <c r="BE294" s="20"/>
      <c r="BF294" s="23"/>
      <c r="BG294" s="20"/>
      <c r="BH294" s="20"/>
      <c r="BI294" s="23"/>
      <c r="BJ294" s="20"/>
      <c r="BK294" s="20"/>
      <c r="BL294" s="23"/>
      <c r="BM294" s="21"/>
      <c r="BN294" s="21"/>
      <c r="BO294" s="24"/>
      <c r="BP294" s="21"/>
      <c r="BQ294" s="21"/>
      <c r="BR294" s="23"/>
      <c r="BS294" s="23"/>
      <c r="BT294" s="24"/>
      <c r="BU294" s="25"/>
    </row>
    <row r="295" spans="1:73" s="22" customFormat="1" ht="132" customHeight="1" x14ac:dyDescent="0.25">
      <c r="A295" s="17"/>
      <c r="B295" s="18"/>
      <c r="C295" s="18"/>
      <c r="D295" s="19"/>
      <c r="E295" s="19"/>
      <c r="F295" s="20"/>
      <c r="G295" s="18"/>
      <c r="H295" s="18"/>
      <c r="I295" s="18"/>
      <c r="J295" s="18"/>
      <c r="K295" s="18"/>
      <c r="L295" s="20"/>
      <c r="M295" s="20"/>
      <c r="N295" s="20"/>
      <c r="O295" s="23"/>
      <c r="P295" s="20"/>
      <c r="Q295" s="23"/>
      <c r="R295" s="23"/>
      <c r="S295" s="23"/>
      <c r="T295" s="23"/>
      <c r="U295" s="23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198"/>
      <c r="BE295" s="20"/>
      <c r="BF295" s="20"/>
      <c r="BG295" s="20"/>
      <c r="BH295" s="20"/>
      <c r="BI295" s="23"/>
      <c r="BJ295" s="20"/>
      <c r="BK295" s="20"/>
      <c r="BL295" s="23"/>
      <c r="BM295" s="21"/>
      <c r="BN295" s="21"/>
      <c r="BO295" s="24"/>
      <c r="BP295" s="21"/>
      <c r="BQ295" s="21"/>
      <c r="BR295" s="23"/>
      <c r="BS295" s="23"/>
      <c r="BT295" s="24"/>
      <c r="BU295" s="25"/>
    </row>
    <row r="296" spans="1:73" s="22" customFormat="1" ht="132" customHeight="1" x14ac:dyDescent="0.25">
      <c r="A296" s="17"/>
      <c r="B296" s="18"/>
      <c r="C296" s="18"/>
      <c r="D296" s="19"/>
      <c r="E296" s="19"/>
      <c r="F296" s="20"/>
      <c r="G296" s="18"/>
      <c r="H296" s="18"/>
      <c r="I296" s="18"/>
      <c r="J296" s="18"/>
      <c r="K296" s="18"/>
      <c r="L296" s="20"/>
      <c r="M296" s="20"/>
      <c r="N296" s="20"/>
      <c r="O296" s="23"/>
      <c r="P296" s="23"/>
      <c r="Q296" s="23"/>
      <c r="R296" s="23"/>
      <c r="S296" s="23"/>
      <c r="T296" s="23"/>
      <c r="U296" s="23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198"/>
      <c r="BE296" s="20"/>
      <c r="BF296" s="20"/>
      <c r="BG296" s="20"/>
      <c r="BH296" s="20"/>
      <c r="BI296" s="23"/>
      <c r="BJ296" s="20"/>
      <c r="BK296" s="20"/>
      <c r="BL296" s="23"/>
      <c r="BM296" s="21"/>
      <c r="BN296" s="21"/>
      <c r="BO296" s="24"/>
      <c r="BP296" s="21"/>
      <c r="BQ296" s="21"/>
      <c r="BR296" s="23"/>
      <c r="BS296" s="23"/>
      <c r="BT296" s="24"/>
      <c r="BU296" s="25"/>
    </row>
    <row r="297" spans="1:73" s="22" customFormat="1" ht="132" customHeight="1" x14ac:dyDescent="0.25">
      <c r="A297" s="17"/>
      <c r="B297" s="18"/>
      <c r="C297" s="18"/>
      <c r="D297" s="19"/>
      <c r="E297" s="19"/>
      <c r="F297" s="20"/>
      <c r="G297" s="18"/>
      <c r="H297" s="18"/>
      <c r="I297" s="18"/>
      <c r="J297" s="18"/>
      <c r="K297" s="18"/>
      <c r="L297" s="20"/>
      <c r="M297" s="20"/>
      <c r="N297" s="20"/>
      <c r="O297" s="23"/>
      <c r="P297" s="23"/>
      <c r="Q297" s="23"/>
      <c r="R297" s="23"/>
      <c r="S297" s="23"/>
      <c r="T297" s="23"/>
      <c r="U297" s="23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198"/>
      <c r="BE297" s="20"/>
      <c r="BF297" s="20"/>
      <c r="BG297" s="20"/>
      <c r="BH297" s="20"/>
      <c r="BI297" s="23"/>
      <c r="BJ297" s="20"/>
      <c r="BK297" s="20"/>
      <c r="BL297" s="23"/>
      <c r="BM297" s="21"/>
      <c r="BN297" s="21"/>
      <c r="BO297" s="24"/>
      <c r="BP297" s="21"/>
      <c r="BQ297" s="21"/>
      <c r="BR297" s="23"/>
      <c r="BS297" s="23"/>
      <c r="BT297" s="24"/>
      <c r="BU297" s="25"/>
    </row>
    <row r="298" spans="1:73" s="22" customFormat="1" ht="132" customHeight="1" x14ac:dyDescent="0.25">
      <c r="A298" s="17"/>
      <c r="B298" s="18"/>
      <c r="C298" s="18"/>
      <c r="D298" s="19"/>
      <c r="E298" s="19"/>
      <c r="F298" s="20"/>
      <c r="G298" s="18"/>
      <c r="H298" s="18"/>
      <c r="I298" s="18"/>
      <c r="J298" s="18"/>
      <c r="K298" s="18"/>
      <c r="L298" s="20"/>
      <c r="M298" s="20"/>
      <c r="N298" s="20"/>
      <c r="O298" s="23"/>
      <c r="P298" s="23"/>
      <c r="Q298" s="23"/>
      <c r="R298" s="23"/>
      <c r="S298" s="23"/>
      <c r="T298" s="23"/>
      <c r="U298" s="23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198"/>
      <c r="BE298" s="20"/>
      <c r="BF298" s="20"/>
      <c r="BG298" s="20"/>
      <c r="BH298" s="20"/>
      <c r="BI298" s="23"/>
      <c r="BJ298" s="20"/>
      <c r="BK298" s="20"/>
      <c r="BL298" s="23"/>
      <c r="BM298" s="21"/>
      <c r="BN298" s="21"/>
      <c r="BO298" s="24"/>
      <c r="BP298" s="21"/>
      <c r="BQ298" s="21"/>
      <c r="BR298" s="23"/>
      <c r="BS298" s="23"/>
      <c r="BT298" s="24"/>
      <c r="BU298" s="25"/>
    </row>
    <row r="299" spans="1:73" s="22" customFormat="1" ht="254.25" customHeight="1" x14ac:dyDescent="0.25">
      <c r="A299" s="17"/>
      <c r="B299" s="18"/>
      <c r="C299" s="18"/>
      <c r="D299" s="19"/>
      <c r="E299" s="19"/>
      <c r="F299" s="20"/>
      <c r="G299" s="18"/>
      <c r="H299" s="18"/>
      <c r="I299" s="18"/>
      <c r="J299" s="18"/>
      <c r="K299" s="18"/>
      <c r="L299" s="20"/>
      <c r="M299" s="20"/>
      <c r="N299" s="20"/>
      <c r="O299" s="23"/>
      <c r="P299" s="23"/>
      <c r="Q299" s="23"/>
      <c r="R299" s="23"/>
      <c r="S299" s="23"/>
      <c r="T299" s="23"/>
      <c r="U299" s="23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198"/>
      <c r="BE299" s="23"/>
      <c r="BF299" s="23"/>
      <c r="BG299" s="20"/>
      <c r="BH299" s="20"/>
      <c r="BI299" s="23"/>
      <c r="BJ299" s="20"/>
      <c r="BK299" s="20"/>
      <c r="BL299" s="23"/>
      <c r="BM299" s="21"/>
      <c r="BN299" s="21"/>
      <c r="BO299" s="24"/>
      <c r="BP299" s="21"/>
      <c r="BQ299" s="21"/>
      <c r="BR299" s="23"/>
      <c r="BS299" s="23"/>
      <c r="BT299" s="24"/>
      <c r="BU299" s="25"/>
    </row>
    <row r="300" spans="1:73" s="22" customFormat="1" ht="219.75" customHeight="1" x14ac:dyDescent="0.25">
      <c r="A300" s="17"/>
      <c r="B300" s="18"/>
      <c r="C300" s="18"/>
      <c r="D300" s="19"/>
      <c r="E300" s="19"/>
      <c r="F300" s="20"/>
      <c r="G300" s="18"/>
      <c r="H300" s="18"/>
      <c r="I300" s="18"/>
      <c r="J300" s="18"/>
      <c r="K300" s="18"/>
      <c r="L300" s="20"/>
      <c r="M300" s="20"/>
      <c r="N300" s="20"/>
      <c r="O300" s="23"/>
      <c r="P300" s="20"/>
      <c r="Q300" s="23"/>
      <c r="R300" s="23"/>
      <c r="S300" s="23"/>
      <c r="T300" s="23"/>
      <c r="U300" s="23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198"/>
      <c r="BE300" s="20"/>
      <c r="BF300" s="20"/>
      <c r="BG300" s="20"/>
      <c r="BH300" s="20"/>
      <c r="BI300" s="23"/>
      <c r="BJ300" s="20"/>
      <c r="BK300" s="20"/>
      <c r="BL300" s="23"/>
      <c r="BM300" s="21"/>
      <c r="BN300" s="21"/>
      <c r="BO300" s="24"/>
      <c r="BP300" s="21"/>
      <c r="BQ300" s="21"/>
      <c r="BR300" s="23"/>
      <c r="BS300" s="23"/>
      <c r="BT300" s="24"/>
      <c r="BU300" s="25"/>
    </row>
    <row r="301" spans="1:73" s="22" customFormat="1" ht="231.75" customHeight="1" x14ac:dyDescent="0.25">
      <c r="A301" s="17"/>
      <c r="B301" s="18"/>
      <c r="C301" s="18"/>
      <c r="D301" s="19"/>
      <c r="E301" s="19"/>
      <c r="F301" s="20"/>
      <c r="G301" s="18"/>
      <c r="H301" s="18"/>
      <c r="I301" s="18"/>
      <c r="J301" s="18"/>
      <c r="K301" s="18"/>
      <c r="L301" s="20"/>
      <c r="M301" s="20"/>
      <c r="N301" s="20"/>
      <c r="O301" s="23"/>
      <c r="P301" s="23"/>
      <c r="Q301" s="23"/>
      <c r="R301" s="23"/>
      <c r="S301" s="23"/>
      <c r="T301" s="23"/>
      <c r="U301" s="23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198"/>
      <c r="BE301" s="23"/>
      <c r="BF301" s="23"/>
      <c r="BG301" s="20"/>
      <c r="BH301" s="20"/>
      <c r="BI301" s="23"/>
      <c r="BJ301" s="20"/>
      <c r="BK301" s="20"/>
      <c r="BL301" s="23"/>
      <c r="BM301" s="21"/>
      <c r="BN301" s="21"/>
      <c r="BO301" s="24"/>
      <c r="BP301" s="21"/>
      <c r="BQ301" s="21"/>
      <c r="BR301" s="23"/>
      <c r="BS301" s="23"/>
      <c r="BT301" s="24"/>
      <c r="BU301" s="25"/>
    </row>
    <row r="302" spans="1:73" s="22" customFormat="1" ht="149.25" customHeight="1" x14ac:dyDescent="0.25">
      <c r="A302" s="17"/>
      <c r="B302" s="18"/>
      <c r="C302" s="18"/>
      <c r="D302" s="19"/>
      <c r="E302" s="19"/>
      <c r="F302" s="20"/>
      <c r="G302" s="18"/>
      <c r="H302" s="18"/>
      <c r="I302" s="18"/>
      <c r="J302" s="18"/>
      <c r="K302" s="18"/>
      <c r="L302" s="20"/>
      <c r="M302" s="20"/>
      <c r="N302" s="20"/>
      <c r="O302" s="23"/>
      <c r="P302" s="20"/>
      <c r="Q302" s="23"/>
      <c r="R302" s="23"/>
      <c r="S302" s="23"/>
      <c r="T302" s="23"/>
      <c r="U302" s="23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198"/>
      <c r="BE302" s="23"/>
      <c r="BF302" s="23"/>
      <c r="BG302" s="20"/>
      <c r="BH302" s="20"/>
      <c r="BI302" s="23"/>
      <c r="BJ302" s="20"/>
      <c r="BK302" s="20"/>
      <c r="BL302" s="23"/>
      <c r="BM302" s="21"/>
      <c r="BN302" s="21"/>
      <c r="BO302" s="24"/>
      <c r="BP302" s="21"/>
      <c r="BQ302" s="21"/>
      <c r="BR302" s="23"/>
      <c r="BS302" s="23"/>
      <c r="BT302" s="24"/>
      <c r="BU302" s="25"/>
    </row>
    <row r="303" spans="1:73" s="22" customFormat="1" ht="252" customHeight="1" x14ac:dyDescent="0.25">
      <c r="A303" s="17"/>
      <c r="B303" s="18"/>
      <c r="C303" s="18"/>
      <c r="D303" s="19"/>
      <c r="E303" s="19"/>
      <c r="F303" s="20"/>
      <c r="G303" s="18"/>
      <c r="H303" s="18"/>
      <c r="I303" s="18"/>
      <c r="J303" s="18"/>
      <c r="K303" s="18"/>
      <c r="L303" s="20"/>
      <c r="M303" s="20"/>
      <c r="N303" s="20"/>
      <c r="O303" s="23"/>
      <c r="P303" s="23"/>
      <c r="Q303" s="23"/>
      <c r="R303" s="23"/>
      <c r="S303" s="23"/>
      <c r="T303" s="23"/>
      <c r="U303" s="23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198"/>
      <c r="BE303" s="23"/>
      <c r="BF303" s="23"/>
      <c r="BG303" s="20"/>
      <c r="BH303" s="20"/>
      <c r="BI303" s="23"/>
      <c r="BJ303" s="20"/>
      <c r="BK303" s="20"/>
      <c r="BL303" s="23"/>
      <c r="BM303" s="21"/>
      <c r="BN303" s="21"/>
      <c r="BO303" s="24"/>
      <c r="BP303" s="21"/>
      <c r="BQ303" s="21"/>
      <c r="BR303" s="23"/>
      <c r="BS303" s="23"/>
      <c r="BT303" s="24"/>
      <c r="BU303" s="25"/>
    </row>
    <row r="304" spans="1:73" s="22" customFormat="1" ht="171.75" customHeight="1" x14ac:dyDescent="0.25">
      <c r="A304" s="17"/>
      <c r="B304" s="18"/>
      <c r="C304" s="18"/>
      <c r="D304" s="19"/>
      <c r="E304" s="19"/>
      <c r="F304" s="20"/>
      <c r="G304" s="18"/>
      <c r="H304" s="18"/>
      <c r="I304" s="18"/>
      <c r="J304" s="18"/>
      <c r="K304" s="18"/>
      <c r="L304" s="20"/>
      <c r="M304" s="20"/>
      <c r="N304" s="20"/>
      <c r="O304" s="23"/>
      <c r="P304" s="20"/>
      <c r="Q304" s="23"/>
      <c r="R304" s="23"/>
      <c r="S304" s="23"/>
      <c r="T304" s="23"/>
      <c r="U304" s="23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198"/>
      <c r="BE304" s="20"/>
      <c r="BF304" s="20"/>
      <c r="BG304" s="20"/>
      <c r="BH304" s="20"/>
      <c r="BI304" s="23"/>
      <c r="BJ304" s="20"/>
      <c r="BK304" s="20"/>
      <c r="BL304" s="23"/>
      <c r="BM304" s="21"/>
      <c r="BN304" s="21"/>
      <c r="BO304" s="24"/>
      <c r="BP304" s="21"/>
      <c r="BQ304" s="21"/>
      <c r="BR304" s="23"/>
      <c r="BS304" s="23"/>
      <c r="BT304" s="24"/>
      <c r="BU304" s="25"/>
    </row>
    <row r="305" spans="1:73" s="22" customFormat="1" ht="409.6" customHeight="1" x14ac:dyDescent="0.25">
      <c r="A305" s="17"/>
      <c r="B305" s="18"/>
      <c r="C305" s="18"/>
      <c r="D305" s="19"/>
      <c r="E305" s="19"/>
      <c r="F305" s="20"/>
      <c r="G305" s="18"/>
      <c r="H305" s="18"/>
      <c r="I305" s="18"/>
      <c r="J305" s="18"/>
      <c r="K305" s="18"/>
      <c r="L305" s="20"/>
      <c r="M305" s="20"/>
      <c r="N305" s="20"/>
      <c r="O305" s="23"/>
      <c r="P305" s="23"/>
      <c r="Q305" s="23"/>
      <c r="R305" s="23"/>
      <c r="S305" s="23"/>
      <c r="T305" s="23"/>
      <c r="U305" s="23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198"/>
      <c r="BE305" s="23"/>
      <c r="BF305" s="23"/>
      <c r="BG305" s="20"/>
      <c r="BH305" s="20"/>
      <c r="BI305" s="23"/>
      <c r="BJ305" s="20"/>
      <c r="BK305" s="20"/>
      <c r="BL305" s="23"/>
      <c r="BM305" s="21"/>
      <c r="BN305" s="21"/>
      <c r="BO305" s="24"/>
      <c r="BP305" s="21"/>
      <c r="BQ305" s="21"/>
      <c r="BR305" s="23"/>
      <c r="BS305" s="23"/>
      <c r="BT305" s="24"/>
      <c r="BU305" s="25"/>
    </row>
    <row r="306" spans="1:73" s="22" customFormat="1" ht="169.5" customHeight="1" x14ac:dyDescent="0.25">
      <c r="A306" s="17"/>
      <c r="B306" s="18"/>
      <c r="C306" s="18"/>
      <c r="D306" s="19"/>
      <c r="E306" s="19"/>
      <c r="F306" s="20"/>
      <c r="G306" s="18"/>
      <c r="H306" s="18"/>
      <c r="I306" s="18"/>
      <c r="J306" s="18"/>
      <c r="K306" s="18"/>
      <c r="L306" s="20"/>
      <c r="M306" s="20"/>
      <c r="N306" s="20"/>
      <c r="O306" s="23"/>
      <c r="P306" s="20"/>
      <c r="Q306" s="23"/>
      <c r="R306" s="23"/>
      <c r="S306" s="23"/>
      <c r="T306" s="23"/>
      <c r="U306" s="23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181"/>
      <c r="AM306" s="21"/>
      <c r="AN306" s="21"/>
      <c r="AO306" s="21"/>
      <c r="AP306" s="21"/>
      <c r="AQ306" s="21"/>
      <c r="AR306" s="21"/>
      <c r="AS306" s="21"/>
      <c r="AT306" s="181"/>
      <c r="AU306" s="21"/>
      <c r="AV306" s="181"/>
      <c r="AW306" s="21"/>
      <c r="AX306" s="21"/>
      <c r="AY306" s="21"/>
      <c r="AZ306" s="21"/>
      <c r="BA306" s="21"/>
      <c r="BB306" s="21"/>
      <c r="BC306" s="21"/>
      <c r="BD306" s="198"/>
      <c r="BE306" s="182"/>
      <c r="BF306" s="23"/>
      <c r="BG306" s="20"/>
      <c r="BH306" s="20"/>
      <c r="BI306" s="23"/>
      <c r="BJ306" s="20"/>
      <c r="BK306" s="20"/>
      <c r="BL306" s="23"/>
      <c r="BM306" s="21"/>
      <c r="BN306" s="21"/>
      <c r="BO306" s="24"/>
      <c r="BP306" s="21"/>
      <c r="BQ306" s="21"/>
      <c r="BR306" s="23"/>
      <c r="BS306" s="23"/>
      <c r="BT306" s="24"/>
      <c r="BU306" s="25"/>
    </row>
    <row r="307" spans="1:73" s="22" customFormat="1" ht="234.75" customHeight="1" x14ac:dyDescent="0.25">
      <c r="A307" s="17"/>
      <c r="B307" s="18"/>
      <c r="C307" s="18"/>
      <c r="D307" s="19"/>
      <c r="E307" s="19"/>
      <c r="F307" s="20"/>
      <c r="G307" s="18"/>
      <c r="H307" s="18"/>
      <c r="I307" s="18"/>
      <c r="J307" s="18"/>
      <c r="K307" s="18"/>
      <c r="L307" s="20"/>
      <c r="M307" s="20"/>
      <c r="N307" s="20"/>
      <c r="O307" s="23"/>
      <c r="P307" s="23"/>
      <c r="Q307" s="23"/>
      <c r="R307" s="23"/>
      <c r="S307" s="23"/>
      <c r="T307" s="23"/>
      <c r="U307" s="23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181"/>
      <c r="AM307" s="21"/>
      <c r="AN307" s="21"/>
      <c r="AO307" s="21"/>
      <c r="AP307" s="21"/>
      <c r="AQ307" s="21"/>
      <c r="AR307" s="21"/>
      <c r="AS307" s="21"/>
      <c r="AT307" s="181"/>
      <c r="AU307" s="21"/>
      <c r="AV307" s="181"/>
      <c r="AW307" s="21"/>
      <c r="AX307" s="21"/>
      <c r="AY307" s="21"/>
      <c r="AZ307" s="21"/>
      <c r="BA307" s="21"/>
      <c r="BB307" s="21"/>
      <c r="BC307" s="21"/>
      <c r="BD307" s="198"/>
      <c r="BE307" s="23"/>
      <c r="BF307" s="23"/>
      <c r="BG307" s="20"/>
      <c r="BH307" s="20"/>
      <c r="BI307" s="23"/>
      <c r="BJ307" s="20"/>
      <c r="BK307" s="20"/>
      <c r="BL307" s="23"/>
      <c r="BM307" s="21"/>
      <c r="BN307" s="21"/>
      <c r="BO307" s="24"/>
      <c r="BP307" s="21"/>
      <c r="BQ307" s="21"/>
      <c r="BR307" s="23"/>
      <c r="BS307" s="23"/>
      <c r="BT307" s="24"/>
      <c r="BU307" s="25"/>
    </row>
    <row r="308" spans="1:73" s="22" customFormat="1" ht="182.25" customHeight="1" x14ac:dyDescent="0.25">
      <c r="A308" s="17"/>
      <c r="B308" s="18"/>
      <c r="C308" s="18"/>
      <c r="D308" s="19"/>
      <c r="E308" s="19"/>
      <c r="F308" s="20"/>
      <c r="G308" s="18"/>
      <c r="H308" s="18"/>
      <c r="I308" s="18"/>
      <c r="J308" s="18"/>
      <c r="K308" s="18"/>
      <c r="L308" s="20"/>
      <c r="M308" s="20"/>
      <c r="N308" s="20"/>
      <c r="O308" s="23"/>
      <c r="P308" s="20"/>
      <c r="Q308" s="23"/>
      <c r="R308" s="23"/>
      <c r="S308" s="23"/>
      <c r="T308" s="23"/>
      <c r="U308" s="23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181"/>
      <c r="AM308" s="21"/>
      <c r="AN308" s="21"/>
      <c r="AO308" s="21"/>
      <c r="AP308" s="21"/>
      <c r="AQ308" s="21"/>
      <c r="AR308" s="21"/>
      <c r="AS308" s="21"/>
      <c r="AT308" s="181"/>
      <c r="AU308" s="21"/>
      <c r="AV308" s="181"/>
      <c r="AW308" s="21"/>
      <c r="AX308" s="21"/>
      <c r="AY308" s="21"/>
      <c r="AZ308" s="21"/>
      <c r="BA308" s="21"/>
      <c r="BB308" s="21"/>
      <c r="BC308" s="21"/>
      <c r="BD308" s="198"/>
      <c r="BE308" s="198"/>
      <c r="BF308" s="20"/>
      <c r="BG308" s="20"/>
      <c r="BH308" s="20"/>
      <c r="BI308" s="23"/>
      <c r="BJ308" s="20"/>
      <c r="BK308" s="20"/>
      <c r="BL308" s="23"/>
      <c r="BM308" s="21"/>
      <c r="BN308" s="21"/>
      <c r="BO308" s="24"/>
      <c r="BP308" s="21"/>
      <c r="BQ308" s="21"/>
      <c r="BR308" s="23"/>
      <c r="BS308" s="23"/>
      <c r="BT308" s="24"/>
      <c r="BU308" s="25"/>
    </row>
    <row r="309" spans="1:73" s="22" customFormat="1" ht="257.25" customHeight="1" x14ac:dyDescent="0.25">
      <c r="A309" s="17"/>
      <c r="B309" s="18"/>
      <c r="C309" s="18"/>
      <c r="D309" s="19"/>
      <c r="E309" s="19"/>
      <c r="F309" s="20"/>
      <c r="G309" s="18"/>
      <c r="H309" s="18"/>
      <c r="I309" s="18"/>
      <c r="J309" s="18"/>
      <c r="K309" s="18"/>
      <c r="L309" s="20"/>
      <c r="M309" s="20"/>
      <c r="N309" s="20"/>
      <c r="O309" s="23"/>
      <c r="P309" s="23"/>
      <c r="Q309" s="23"/>
      <c r="R309" s="23"/>
      <c r="S309" s="23"/>
      <c r="T309" s="23"/>
      <c r="U309" s="23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181"/>
      <c r="AM309" s="21"/>
      <c r="AN309" s="21"/>
      <c r="AO309" s="21"/>
      <c r="AP309" s="21"/>
      <c r="AQ309" s="21"/>
      <c r="AR309" s="21"/>
      <c r="AS309" s="21"/>
      <c r="AT309" s="181"/>
      <c r="AU309" s="21"/>
      <c r="AV309" s="181"/>
      <c r="AW309" s="21"/>
      <c r="AX309" s="21"/>
      <c r="AY309" s="21"/>
      <c r="AZ309" s="21"/>
      <c r="BA309" s="21"/>
      <c r="BB309" s="20"/>
      <c r="BC309" s="20"/>
      <c r="BD309" s="198"/>
      <c r="BE309" s="23"/>
      <c r="BF309" s="23"/>
      <c r="BG309" s="20"/>
      <c r="BH309" s="20"/>
      <c r="BI309" s="23"/>
      <c r="BJ309" s="20"/>
      <c r="BK309" s="20"/>
      <c r="BL309" s="23"/>
      <c r="BM309" s="21"/>
      <c r="BN309" s="21"/>
      <c r="BO309" s="24"/>
      <c r="BP309" s="21"/>
      <c r="BQ309" s="21"/>
      <c r="BR309" s="23"/>
      <c r="BS309" s="23"/>
      <c r="BT309" s="24"/>
      <c r="BU309" s="25"/>
    </row>
    <row r="310" spans="1:73" s="22" customFormat="1" ht="144.75" customHeight="1" x14ac:dyDescent="0.25">
      <c r="A310" s="17"/>
      <c r="B310" s="18"/>
      <c r="C310" s="18"/>
      <c r="D310" s="19"/>
      <c r="E310" s="19"/>
      <c r="F310" s="20"/>
      <c r="G310" s="18"/>
      <c r="H310" s="18"/>
      <c r="I310" s="18"/>
      <c r="J310" s="18"/>
      <c r="K310" s="18"/>
      <c r="L310" s="20"/>
      <c r="M310" s="20"/>
      <c r="N310" s="20"/>
      <c r="O310" s="23"/>
      <c r="P310" s="20"/>
      <c r="Q310" s="23"/>
      <c r="R310" s="23"/>
      <c r="S310" s="23"/>
      <c r="T310" s="23"/>
      <c r="U310" s="23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181"/>
      <c r="AM310" s="21"/>
      <c r="AN310" s="21"/>
      <c r="AO310" s="21"/>
      <c r="AP310" s="21"/>
      <c r="AQ310" s="21"/>
      <c r="AR310" s="21"/>
      <c r="AS310" s="21"/>
      <c r="AT310" s="181"/>
      <c r="AU310" s="21"/>
      <c r="AV310" s="181"/>
      <c r="AW310" s="21"/>
      <c r="AX310" s="21"/>
      <c r="AY310" s="21"/>
      <c r="AZ310" s="21"/>
      <c r="BA310" s="21"/>
      <c r="BB310" s="20"/>
      <c r="BC310" s="20"/>
      <c r="BD310" s="198"/>
      <c r="BE310" s="198"/>
      <c r="BF310" s="20"/>
      <c r="BG310" s="20"/>
      <c r="BH310" s="20"/>
      <c r="BI310" s="23"/>
      <c r="BJ310" s="20"/>
      <c r="BK310" s="20"/>
      <c r="BL310" s="23"/>
      <c r="BM310" s="21"/>
      <c r="BN310" s="21"/>
      <c r="BO310" s="24"/>
      <c r="BP310" s="21"/>
      <c r="BQ310" s="21"/>
      <c r="BR310" s="23"/>
      <c r="BS310" s="23"/>
      <c r="BT310" s="24"/>
      <c r="BU310" s="25"/>
    </row>
    <row r="311" spans="1:73" s="22" customFormat="1" ht="252" customHeight="1" x14ac:dyDescent="0.25">
      <c r="A311" s="17"/>
      <c r="B311" s="18"/>
      <c r="C311" s="18"/>
      <c r="D311" s="19"/>
      <c r="E311" s="19"/>
      <c r="F311" s="20"/>
      <c r="G311" s="18"/>
      <c r="H311" s="18"/>
      <c r="I311" s="18"/>
      <c r="J311" s="18"/>
      <c r="K311" s="18"/>
      <c r="L311" s="20"/>
      <c r="M311" s="20"/>
      <c r="N311" s="20"/>
      <c r="O311" s="23"/>
      <c r="P311" s="23"/>
      <c r="Q311" s="23"/>
      <c r="R311" s="23"/>
      <c r="S311" s="23"/>
      <c r="T311" s="23"/>
      <c r="U311" s="23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181"/>
      <c r="AM311" s="21"/>
      <c r="AN311" s="21"/>
      <c r="AO311" s="21"/>
      <c r="AP311" s="21"/>
      <c r="AQ311" s="21"/>
      <c r="AR311" s="21"/>
      <c r="AS311" s="21"/>
      <c r="AT311" s="181"/>
      <c r="AU311" s="21"/>
      <c r="AV311" s="181"/>
      <c r="AW311" s="21"/>
      <c r="AX311" s="21"/>
      <c r="AY311" s="21"/>
      <c r="AZ311" s="21"/>
      <c r="BA311" s="21"/>
      <c r="BB311" s="21"/>
      <c r="BC311" s="21"/>
      <c r="BD311" s="198"/>
      <c r="BE311" s="23"/>
      <c r="BF311" s="23"/>
      <c r="BG311" s="20"/>
      <c r="BH311" s="20"/>
      <c r="BI311" s="23"/>
      <c r="BJ311" s="20"/>
      <c r="BK311" s="20"/>
      <c r="BL311" s="23"/>
      <c r="BM311" s="21"/>
      <c r="BN311" s="21"/>
      <c r="BO311" s="24"/>
      <c r="BP311" s="21"/>
      <c r="BQ311" s="21"/>
      <c r="BR311" s="23"/>
      <c r="BS311" s="23"/>
      <c r="BT311" s="24"/>
      <c r="BU311" s="25"/>
    </row>
    <row r="312" spans="1:73" s="22" customFormat="1" ht="162" customHeight="1" x14ac:dyDescent="0.25">
      <c r="A312" s="17"/>
      <c r="B312" s="18"/>
      <c r="C312" s="18"/>
      <c r="D312" s="19"/>
      <c r="E312" s="19"/>
      <c r="F312" s="20"/>
      <c r="G312" s="18"/>
      <c r="H312" s="18"/>
      <c r="I312" s="18"/>
      <c r="J312" s="18"/>
      <c r="K312" s="18"/>
      <c r="L312" s="20"/>
      <c r="M312" s="20"/>
      <c r="N312" s="20"/>
      <c r="O312" s="23"/>
      <c r="P312" s="20"/>
      <c r="Q312" s="23"/>
      <c r="R312" s="23"/>
      <c r="S312" s="23"/>
      <c r="T312" s="23"/>
      <c r="U312" s="23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181"/>
      <c r="AM312" s="21"/>
      <c r="AN312" s="21"/>
      <c r="AO312" s="21"/>
      <c r="AP312" s="21"/>
      <c r="AQ312" s="21"/>
      <c r="AR312" s="21"/>
      <c r="AS312" s="21"/>
      <c r="AT312" s="181"/>
      <c r="AU312" s="21"/>
      <c r="AV312" s="181"/>
      <c r="AW312" s="21"/>
      <c r="AX312" s="21"/>
      <c r="AY312" s="21"/>
      <c r="AZ312" s="21"/>
      <c r="BA312" s="21"/>
      <c r="BB312" s="21"/>
      <c r="BC312" s="21"/>
      <c r="BD312" s="198"/>
      <c r="BE312" s="182"/>
      <c r="BF312" s="23"/>
      <c r="BG312" s="20"/>
      <c r="BH312" s="20"/>
      <c r="BI312" s="23"/>
      <c r="BJ312" s="20"/>
      <c r="BK312" s="20"/>
      <c r="BL312" s="23"/>
      <c r="BM312" s="21"/>
      <c r="BN312" s="21"/>
      <c r="BO312" s="24"/>
      <c r="BP312" s="21"/>
      <c r="BQ312" s="21"/>
      <c r="BR312" s="23"/>
      <c r="BS312" s="23"/>
      <c r="BT312" s="24"/>
      <c r="BU312" s="25"/>
    </row>
    <row r="313" spans="1:73" s="22" customFormat="1" ht="254.25" customHeight="1" x14ac:dyDescent="0.25">
      <c r="A313" s="17"/>
      <c r="B313" s="18"/>
      <c r="C313" s="18"/>
      <c r="D313" s="19"/>
      <c r="E313" s="19"/>
      <c r="F313" s="20"/>
      <c r="G313" s="18"/>
      <c r="H313" s="18"/>
      <c r="I313" s="18"/>
      <c r="J313" s="18"/>
      <c r="K313" s="18"/>
      <c r="L313" s="20"/>
      <c r="M313" s="20"/>
      <c r="N313" s="20"/>
      <c r="O313" s="23"/>
      <c r="P313" s="23"/>
      <c r="Q313" s="23"/>
      <c r="R313" s="23"/>
      <c r="S313" s="23"/>
      <c r="T313" s="23"/>
      <c r="U313" s="23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181"/>
      <c r="AM313" s="21"/>
      <c r="AN313" s="21"/>
      <c r="AO313" s="21"/>
      <c r="AP313" s="21"/>
      <c r="AQ313" s="21"/>
      <c r="AR313" s="21"/>
      <c r="AS313" s="21"/>
      <c r="AT313" s="181"/>
      <c r="AU313" s="21"/>
      <c r="AV313" s="181"/>
      <c r="AW313" s="21"/>
      <c r="AX313" s="21"/>
      <c r="AY313" s="21"/>
      <c r="AZ313" s="21"/>
      <c r="BA313" s="21"/>
      <c r="BB313" s="21"/>
      <c r="BC313" s="21"/>
      <c r="BD313" s="198"/>
      <c r="BE313" s="23"/>
      <c r="BF313" s="20"/>
      <c r="BG313" s="20"/>
      <c r="BH313" s="20"/>
      <c r="BI313" s="23"/>
      <c r="BJ313" s="20"/>
      <c r="BK313" s="20"/>
      <c r="BL313" s="23"/>
      <c r="BM313" s="21"/>
      <c r="BN313" s="21"/>
      <c r="BO313" s="24"/>
      <c r="BP313" s="21"/>
      <c r="BQ313" s="21"/>
      <c r="BR313" s="23"/>
      <c r="BS313" s="23"/>
      <c r="BT313" s="24"/>
      <c r="BU313" s="25"/>
    </row>
    <row r="314" spans="1:73" s="22" customFormat="1" ht="166.5" customHeight="1" x14ac:dyDescent="0.25">
      <c r="A314" s="17"/>
      <c r="B314" s="18"/>
      <c r="C314" s="18"/>
      <c r="D314" s="19"/>
      <c r="E314" s="19"/>
      <c r="F314" s="20"/>
      <c r="G314" s="18"/>
      <c r="H314" s="18"/>
      <c r="I314" s="18"/>
      <c r="J314" s="18"/>
      <c r="K314" s="18"/>
      <c r="L314" s="20"/>
      <c r="M314" s="20"/>
      <c r="N314" s="20"/>
      <c r="O314" s="23"/>
      <c r="P314" s="20"/>
      <c r="Q314" s="23"/>
      <c r="R314" s="23"/>
      <c r="S314" s="23"/>
      <c r="T314" s="23"/>
      <c r="U314" s="23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181"/>
      <c r="AM314" s="21"/>
      <c r="AN314" s="21"/>
      <c r="AO314" s="21"/>
      <c r="AP314" s="21"/>
      <c r="AQ314" s="21"/>
      <c r="AR314" s="21"/>
      <c r="AS314" s="21"/>
      <c r="AT314" s="181"/>
      <c r="AU314" s="21"/>
      <c r="AV314" s="181"/>
      <c r="AW314" s="21"/>
      <c r="AX314" s="21"/>
      <c r="AY314" s="21"/>
      <c r="AZ314" s="21"/>
      <c r="BA314" s="21"/>
      <c r="BB314" s="21"/>
      <c r="BC314" s="21"/>
      <c r="BD314" s="198"/>
      <c r="BE314" s="182"/>
      <c r="BF314" s="23"/>
      <c r="BG314" s="20"/>
      <c r="BH314" s="20"/>
      <c r="BI314" s="23"/>
      <c r="BJ314" s="20"/>
      <c r="BK314" s="20"/>
      <c r="BL314" s="23"/>
      <c r="BM314" s="21"/>
      <c r="BN314" s="21"/>
      <c r="BO314" s="24"/>
      <c r="BP314" s="21"/>
      <c r="BQ314" s="21"/>
      <c r="BR314" s="23"/>
      <c r="BS314" s="23"/>
      <c r="BT314" s="24"/>
      <c r="BU314" s="25"/>
    </row>
    <row r="315" spans="1:73" s="22" customFormat="1" ht="181.5" customHeight="1" x14ac:dyDescent="0.25">
      <c r="A315" s="17"/>
      <c r="B315" s="18"/>
      <c r="C315" s="18"/>
      <c r="D315" s="19"/>
      <c r="E315" s="19"/>
      <c r="F315" s="20"/>
      <c r="G315" s="18"/>
      <c r="H315" s="18"/>
      <c r="I315" s="18"/>
      <c r="J315" s="18"/>
      <c r="K315" s="18"/>
      <c r="L315" s="20"/>
      <c r="M315" s="20"/>
      <c r="N315" s="20"/>
      <c r="O315" s="23"/>
      <c r="P315" s="20"/>
      <c r="Q315" s="23"/>
      <c r="R315" s="23"/>
      <c r="S315" s="20"/>
      <c r="T315" s="20"/>
      <c r="U315" s="23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181"/>
      <c r="AM315" s="21"/>
      <c r="AN315" s="21"/>
      <c r="AO315" s="21"/>
      <c r="AP315" s="21"/>
      <c r="AQ315" s="21"/>
      <c r="AR315" s="21"/>
      <c r="AS315" s="21"/>
      <c r="AT315" s="181"/>
      <c r="AU315" s="21"/>
      <c r="AV315" s="181"/>
      <c r="AW315" s="21"/>
      <c r="AX315" s="21"/>
      <c r="AY315" s="21"/>
      <c r="AZ315" s="21"/>
      <c r="BA315" s="21"/>
      <c r="BB315" s="21"/>
      <c r="BC315" s="21"/>
      <c r="BD315" s="198"/>
      <c r="BE315" s="182"/>
      <c r="BF315" s="23"/>
      <c r="BG315" s="20"/>
      <c r="BH315" s="20"/>
      <c r="BI315" s="23"/>
      <c r="BJ315" s="20"/>
      <c r="BK315" s="20"/>
      <c r="BL315" s="23"/>
      <c r="BM315" s="21"/>
      <c r="BN315" s="21"/>
      <c r="BO315" s="24"/>
      <c r="BP315" s="21"/>
      <c r="BQ315" s="21"/>
      <c r="BR315" s="23"/>
      <c r="BS315" s="23"/>
      <c r="BT315" s="24"/>
      <c r="BU315" s="25"/>
    </row>
    <row r="316" spans="1:73" s="71" customFormat="1" ht="197.25" customHeight="1" x14ac:dyDescent="0.25">
      <c r="A316" s="17"/>
      <c r="B316" s="18"/>
      <c r="C316" s="18"/>
      <c r="D316" s="19"/>
      <c r="E316" s="19"/>
      <c r="F316" s="66"/>
      <c r="G316" s="18"/>
      <c r="H316" s="18"/>
      <c r="I316" s="18"/>
      <c r="J316" s="18"/>
      <c r="K316" s="18"/>
      <c r="L316" s="66"/>
      <c r="M316" s="66"/>
      <c r="N316" s="66"/>
      <c r="O316" s="19"/>
      <c r="P316" s="19"/>
      <c r="Q316" s="19"/>
      <c r="R316" s="19"/>
      <c r="S316" s="19"/>
      <c r="T316" s="19"/>
      <c r="U316" s="19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183"/>
      <c r="BE316" s="183"/>
      <c r="BF316" s="66"/>
      <c r="BG316" s="66"/>
      <c r="BH316" s="66"/>
      <c r="BI316" s="28"/>
      <c r="BJ316" s="66"/>
      <c r="BK316" s="66"/>
      <c r="BL316" s="28"/>
      <c r="BM316" s="27"/>
      <c r="BN316" s="27"/>
      <c r="BO316" s="17"/>
      <c r="BP316" s="27"/>
      <c r="BQ316" s="27"/>
      <c r="BR316" s="28"/>
      <c r="BS316" s="28"/>
      <c r="BT316" s="17"/>
      <c r="BU316" s="70"/>
    </row>
    <row r="317" spans="1:73" s="22" customFormat="1" ht="136.5" customHeight="1" x14ac:dyDescent="0.25">
      <c r="A317" s="17"/>
      <c r="B317" s="18"/>
      <c r="C317" s="18"/>
      <c r="D317" s="19"/>
      <c r="E317" s="19"/>
      <c r="F317" s="20"/>
      <c r="G317" s="18"/>
      <c r="H317" s="18"/>
      <c r="I317" s="18"/>
      <c r="J317" s="18"/>
      <c r="K317" s="18"/>
      <c r="L317" s="20"/>
      <c r="M317" s="20"/>
      <c r="N317" s="20"/>
      <c r="O317" s="20"/>
      <c r="P317" s="20"/>
      <c r="Q317" s="23"/>
      <c r="R317" s="23"/>
      <c r="S317" s="23"/>
      <c r="T317" s="23"/>
      <c r="U317" s="20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198"/>
      <c r="BE317" s="198"/>
      <c r="BF317" s="20"/>
      <c r="BG317" s="20"/>
      <c r="BH317" s="20"/>
      <c r="BI317" s="23"/>
      <c r="BJ317" s="20"/>
      <c r="BK317" s="20"/>
      <c r="BL317" s="23"/>
      <c r="BM317" s="21"/>
      <c r="BN317" s="21"/>
      <c r="BO317" s="24"/>
      <c r="BP317" s="21"/>
      <c r="BQ317" s="21"/>
      <c r="BR317" s="23"/>
      <c r="BS317" s="23"/>
      <c r="BT317" s="24"/>
      <c r="BU317" s="25"/>
    </row>
    <row r="318" spans="1:73" s="22" customFormat="1" ht="243.75" customHeight="1" x14ac:dyDescent="0.25">
      <c r="A318" s="17"/>
      <c r="B318" s="18"/>
      <c r="C318" s="18"/>
      <c r="D318" s="19"/>
      <c r="E318" s="19"/>
      <c r="F318" s="20"/>
      <c r="G318" s="18"/>
      <c r="H318" s="18"/>
      <c r="I318" s="18"/>
      <c r="J318" s="18"/>
      <c r="K318" s="18"/>
      <c r="L318" s="20"/>
      <c r="M318" s="20"/>
      <c r="N318" s="20"/>
      <c r="O318" s="20"/>
      <c r="P318" s="20"/>
      <c r="Q318" s="23"/>
      <c r="R318" s="23"/>
      <c r="S318" s="23"/>
      <c r="T318" s="23"/>
      <c r="U318" s="20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198"/>
      <c r="BE318" s="20"/>
      <c r="BF318" s="20"/>
      <c r="BG318" s="20"/>
      <c r="BH318" s="20"/>
      <c r="BI318" s="23"/>
      <c r="BJ318" s="20"/>
      <c r="BK318" s="20"/>
      <c r="BL318" s="23"/>
      <c r="BM318" s="21"/>
      <c r="BN318" s="21"/>
      <c r="BO318" s="24"/>
      <c r="BP318" s="21"/>
      <c r="BQ318" s="21"/>
      <c r="BR318" s="23"/>
      <c r="BS318" s="23"/>
      <c r="BT318" s="24"/>
      <c r="BU318" s="25"/>
    </row>
    <row r="319" spans="1:73" s="22" customFormat="1" ht="243.75" customHeight="1" x14ac:dyDescent="0.25">
      <c r="A319" s="17"/>
      <c r="B319" s="18"/>
      <c r="C319" s="18"/>
      <c r="D319" s="19"/>
      <c r="E319" s="19"/>
      <c r="F319" s="20"/>
      <c r="G319" s="18"/>
      <c r="H319" s="18"/>
      <c r="I319" s="18"/>
      <c r="J319" s="18"/>
      <c r="K319" s="18"/>
      <c r="L319" s="20"/>
      <c r="M319" s="20"/>
      <c r="N319" s="20"/>
      <c r="O319" s="20"/>
      <c r="P319" s="20"/>
      <c r="Q319" s="23"/>
      <c r="R319" s="23"/>
      <c r="S319" s="23"/>
      <c r="T319" s="23"/>
      <c r="U319" s="20"/>
      <c r="V319" s="21"/>
      <c r="W319" s="21"/>
      <c r="X319" s="21"/>
      <c r="Y319" s="21"/>
      <c r="Z319" s="21"/>
      <c r="AA319" s="21"/>
      <c r="AB319" s="21"/>
      <c r="AC319" s="21"/>
      <c r="AD319" s="181"/>
      <c r="AE319" s="21"/>
      <c r="AF319" s="21"/>
      <c r="AG319" s="21"/>
      <c r="AH319" s="21"/>
      <c r="AI319" s="21"/>
      <c r="AJ319" s="21"/>
      <c r="AK319" s="21"/>
      <c r="AL319" s="181"/>
      <c r="AM319" s="21"/>
      <c r="AN319" s="21"/>
      <c r="AO319" s="21"/>
      <c r="AP319" s="21"/>
      <c r="AQ319" s="21"/>
      <c r="AR319" s="21"/>
      <c r="AS319" s="21"/>
      <c r="AT319" s="181"/>
      <c r="AU319" s="21"/>
      <c r="AV319" s="181"/>
      <c r="AW319" s="21"/>
      <c r="AX319" s="21"/>
      <c r="AY319" s="21"/>
      <c r="AZ319" s="21"/>
      <c r="BA319" s="21"/>
      <c r="BB319" s="21"/>
      <c r="BC319" s="21"/>
      <c r="BD319" s="198"/>
      <c r="BE319" s="198"/>
      <c r="BF319" s="20"/>
      <c r="BG319" s="20"/>
      <c r="BH319" s="20"/>
      <c r="BI319" s="23"/>
      <c r="BJ319" s="20"/>
      <c r="BK319" s="20"/>
      <c r="BL319" s="23"/>
      <c r="BM319" s="21"/>
      <c r="BN319" s="21"/>
      <c r="BO319" s="24"/>
      <c r="BP319" s="21"/>
      <c r="BQ319" s="21"/>
      <c r="BR319" s="23"/>
      <c r="BS319" s="23"/>
      <c r="BT319" s="24"/>
      <c r="BU319" s="25"/>
    </row>
    <row r="320" spans="1:73" s="22" customFormat="1" ht="179.25" customHeight="1" x14ac:dyDescent="0.25">
      <c r="A320" s="17"/>
      <c r="B320" s="18"/>
      <c r="C320" s="18"/>
      <c r="D320" s="19"/>
      <c r="E320" s="19"/>
      <c r="F320" s="20"/>
      <c r="G320" s="18"/>
      <c r="H320" s="18"/>
      <c r="I320" s="18"/>
      <c r="J320" s="18"/>
      <c r="K320" s="18"/>
      <c r="L320" s="20"/>
      <c r="M320" s="20"/>
      <c r="N320" s="198"/>
      <c r="O320" s="28"/>
      <c r="P320" s="18"/>
      <c r="Q320" s="28"/>
      <c r="R320" s="28"/>
      <c r="S320" s="28"/>
      <c r="T320" s="28"/>
      <c r="U320" s="28"/>
      <c r="V320" s="21"/>
      <c r="W320" s="21"/>
      <c r="X320" s="21"/>
      <c r="Y320" s="21"/>
      <c r="Z320" s="21"/>
      <c r="AA320" s="21"/>
      <c r="AB320" s="21"/>
      <c r="AC320" s="21"/>
      <c r="AD320" s="181"/>
      <c r="AE320" s="21"/>
      <c r="AF320" s="21"/>
      <c r="AG320" s="21"/>
      <c r="AH320" s="20"/>
      <c r="AI320" s="29"/>
      <c r="AJ320" s="29"/>
      <c r="AK320" s="21"/>
      <c r="AL320" s="198"/>
      <c r="AM320" s="29"/>
      <c r="AN320" s="29"/>
      <c r="AO320" s="21"/>
      <c r="AP320" s="21"/>
      <c r="AQ320" s="21"/>
      <c r="AR320" s="21"/>
      <c r="AS320" s="21"/>
      <c r="AT320" s="198"/>
      <c r="AU320" s="29"/>
      <c r="AV320" s="198"/>
      <c r="AW320" s="29"/>
      <c r="AX320" s="21"/>
      <c r="AY320" s="21"/>
      <c r="AZ320" s="21"/>
      <c r="BA320" s="21"/>
      <c r="BB320" s="20"/>
      <c r="BC320" s="23"/>
      <c r="BD320" s="198"/>
      <c r="BE320" s="29"/>
      <c r="BF320" s="29"/>
      <c r="BG320" s="21"/>
      <c r="BH320" s="21"/>
      <c r="BI320" s="21"/>
      <c r="BJ320" s="21"/>
      <c r="BK320" s="21"/>
      <c r="BL320" s="21"/>
      <c r="BM320" s="21"/>
      <c r="BN320" s="21"/>
      <c r="BO320" s="24"/>
      <c r="BP320" s="21"/>
      <c r="BQ320" s="21"/>
      <c r="BR320" s="23"/>
      <c r="BS320" s="23"/>
      <c r="BT320" s="24"/>
      <c r="BU320" s="25"/>
    </row>
    <row r="321" spans="1:73" s="22" customFormat="1" ht="264.75" customHeight="1" x14ac:dyDescent="0.25">
      <c r="A321" s="17"/>
      <c r="B321" s="18"/>
      <c r="C321" s="18"/>
      <c r="D321" s="19"/>
      <c r="E321" s="19"/>
      <c r="F321" s="20"/>
      <c r="G321" s="18"/>
      <c r="H321" s="18"/>
      <c r="I321" s="18"/>
      <c r="J321" s="18"/>
      <c r="K321" s="18"/>
      <c r="L321" s="20"/>
      <c r="M321" s="20"/>
      <c r="N321" s="20"/>
      <c r="O321" s="29"/>
      <c r="P321" s="29"/>
      <c r="Q321" s="29"/>
      <c r="R321" s="29"/>
      <c r="S321" s="29"/>
      <c r="T321" s="29"/>
      <c r="U321" s="29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198"/>
      <c r="BE321" s="198"/>
      <c r="BF321" s="20"/>
      <c r="BG321" s="20"/>
      <c r="BH321" s="20"/>
      <c r="BI321" s="23"/>
      <c r="BJ321" s="20"/>
      <c r="BK321" s="20"/>
      <c r="BL321" s="23"/>
      <c r="BM321" s="21"/>
      <c r="BN321" s="21"/>
      <c r="BO321" s="24"/>
      <c r="BP321" s="21"/>
      <c r="BQ321" s="21"/>
      <c r="BR321" s="23"/>
      <c r="BS321" s="23"/>
      <c r="BT321" s="24"/>
      <c r="BU321" s="25"/>
    </row>
    <row r="322" spans="1:73" s="22" customFormat="1" ht="249" customHeight="1" x14ac:dyDescent="0.25">
      <c r="A322" s="17"/>
      <c r="B322" s="18"/>
      <c r="C322" s="18"/>
      <c r="D322" s="19"/>
      <c r="E322" s="19"/>
      <c r="F322" s="20"/>
      <c r="G322" s="18"/>
      <c r="H322" s="18"/>
      <c r="I322" s="18"/>
      <c r="J322" s="18"/>
      <c r="K322" s="18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198"/>
      <c r="BE322" s="182"/>
      <c r="BF322" s="23"/>
      <c r="BG322" s="20"/>
      <c r="BH322" s="20"/>
      <c r="BI322" s="23"/>
      <c r="BJ322" s="20"/>
      <c r="BK322" s="20"/>
      <c r="BL322" s="23"/>
      <c r="BM322" s="21"/>
      <c r="BN322" s="21"/>
      <c r="BO322" s="24"/>
      <c r="BP322" s="21"/>
      <c r="BQ322" s="21"/>
      <c r="BR322" s="23"/>
      <c r="BS322" s="23"/>
      <c r="BT322" s="24"/>
      <c r="BU322" s="25"/>
    </row>
    <row r="323" spans="1:73" s="22" customFormat="1" ht="246.75" customHeight="1" x14ac:dyDescent="0.25">
      <c r="A323" s="17"/>
      <c r="B323" s="18"/>
      <c r="C323" s="18"/>
      <c r="D323" s="19"/>
      <c r="E323" s="19"/>
      <c r="F323" s="20"/>
      <c r="G323" s="18"/>
      <c r="H323" s="18"/>
      <c r="I323" s="18"/>
      <c r="J323" s="18"/>
      <c r="K323" s="18"/>
      <c r="L323" s="20"/>
      <c r="M323" s="20"/>
      <c r="N323" s="20"/>
      <c r="O323" s="29"/>
      <c r="P323" s="29"/>
      <c r="Q323" s="29"/>
      <c r="R323" s="29"/>
      <c r="S323" s="29"/>
      <c r="T323" s="29"/>
      <c r="U323" s="29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181"/>
      <c r="AM323" s="21"/>
      <c r="AN323" s="21"/>
      <c r="AO323" s="21"/>
      <c r="AP323" s="21"/>
      <c r="AQ323" s="21"/>
      <c r="AR323" s="21"/>
      <c r="AS323" s="21"/>
      <c r="AT323" s="181"/>
      <c r="AU323" s="21"/>
      <c r="AV323" s="181"/>
      <c r="AW323" s="21"/>
      <c r="AX323" s="21"/>
      <c r="AY323" s="21"/>
      <c r="AZ323" s="21"/>
      <c r="BA323" s="21"/>
      <c r="BB323" s="20"/>
      <c r="BC323" s="29"/>
      <c r="BD323" s="29"/>
      <c r="BE323" s="29"/>
      <c r="BF323" s="29"/>
      <c r="BG323" s="21"/>
      <c r="BH323" s="21"/>
      <c r="BI323" s="21"/>
      <c r="BJ323" s="21"/>
      <c r="BK323" s="21"/>
      <c r="BL323" s="21"/>
      <c r="BM323" s="21"/>
      <c r="BN323" s="21"/>
      <c r="BO323" s="24"/>
      <c r="BP323" s="21"/>
      <c r="BQ323" s="21"/>
      <c r="BR323" s="23"/>
      <c r="BS323" s="23"/>
      <c r="BT323" s="24"/>
      <c r="BU323" s="25"/>
    </row>
    <row r="324" spans="1:73" s="22" customFormat="1" ht="192" customHeight="1" x14ac:dyDescent="0.25">
      <c r="A324" s="17"/>
      <c r="B324" s="18"/>
      <c r="C324" s="18"/>
      <c r="D324" s="19"/>
      <c r="E324" s="19"/>
      <c r="F324" s="20"/>
      <c r="G324" s="18"/>
      <c r="H324" s="18"/>
      <c r="I324" s="18"/>
      <c r="J324" s="18"/>
      <c r="K324" s="18"/>
      <c r="L324" s="20"/>
      <c r="M324" s="20"/>
      <c r="N324" s="20"/>
      <c r="O324" s="23"/>
      <c r="P324" s="20"/>
      <c r="Q324" s="23"/>
      <c r="R324" s="23"/>
      <c r="S324" s="23"/>
      <c r="T324" s="23"/>
      <c r="U324" s="23"/>
      <c r="V324" s="21"/>
      <c r="W324" s="21"/>
      <c r="X324" s="21"/>
      <c r="Y324" s="21"/>
      <c r="Z324" s="21"/>
      <c r="AA324" s="21"/>
      <c r="AB324" s="21"/>
      <c r="AC324" s="21"/>
      <c r="AD324" s="20"/>
      <c r="AE324" s="23"/>
      <c r="AF324" s="23"/>
      <c r="AG324" s="23"/>
      <c r="AH324" s="23"/>
      <c r="AI324" s="29"/>
      <c r="AJ324" s="29"/>
      <c r="AK324" s="21"/>
      <c r="AL324" s="198"/>
      <c r="AM324" s="23"/>
      <c r="AN324" s="23"/>
      <c r="AO324" s="21"/>
      <c r="AP324" s="21"/>
      <c r="AQ324" s="21"/>
      <c r="AR324" s="21"/>
      <c r="AS324" s="21"/>
      <c r="AT324" s="198"/>
      <c r="AU324" s="23"/>
      <c r="AV324" s="198"/>
      <c r="AW324" s="23"/>
      <c r="AX324" s="21"/>
      <c r="AY324" s="21"/>
      <c r="AZ324" s="21"/>
      <c r="BA324" s="21"/>
      <c r="BB324" s="20"/>
      <c r="BC324" s="23"/>
      <c r="BD324" s="198"/>
      <c r="BE324" s="23"/>
      <c r="BF324" s="23"/>
      <c r="BG324" s="21"/>
      <c r="BH324" s="21"/>
      <c r="BI324" s="21"/>
      <c r="BJ324" s="21"/>
      <c r="BK324" s="21"/>
      <c r="BL324" s="21"/>
      <c r="BM324" s="21"/>
      <c r="BN324" s="21"/>
      <c r="BO324" s="24"/>
      <c r="BP324" s="21"/>
      <c r="BQ324" s="21"/>
      <c r="BR324" s="23"/>
      <c r="BS324" s="23"/>
      <c r="BT324" s="24"/>
      <c r="BU324" s="25"/>
    </row>
    <row r="325" spans="1:73" s="22" customFormat="1" ht="223.5" customHeight="1" x14ac:dyDescent="0.25">
      <c r="A325" s="17"/>
      <c r="B325" s="18"/>
      <c r="C325" s="18"/>
      <c r="D325" s="19"/>
      <c r="E325" s="19"/>
      <c r="F325" s="20"/>
      <c r="G325" s="18"/>
      <c r="H325" s="18"/>
      <c r="I325" s="18"/>
      <c r="J325" s="18"/>
      <c r="K325" s="18"/>
      <c r="L325" s="20"/>
      <c r="M325" s="20"/>
      <c r="N325" s="20"/>
      <c r="O325" s="23"/>
      <c r="P325" s="20"/>
      <c r="Q325" s="23"/>
      <c r="R325" s="23"/>
      <c r="S325" s="23"/>
      <c r="T325" s="23"/>
      <c r="U325" s="23"/>
      <c r="V325" s="21"/>
      <c r="W325" s="21"/>
      <c r="X325" s="21"/>
      <c r="Y325" s="21"/>
      <c r="Z325" s="21"/>
      <c r="AA325" s="21"/>
      <c r="AB325" s="21"/>
      <c r="AC325" s="21"/>
      <c r="AD325" s="181"/>
      <c r="AE325" s="21"/>
      <c r="AF325" s="21"/>
      <c r="AG325" s="21"/>
      <c r="AH325" s="20"/>
      <c r="AI325" s="29"/>
      <c r="AJ325" s="29"/>
      <c r="AK325" s="21"/>
      <c r="AL325" s="198"/>
      <c r="AM325" s="29"/>
      <c r="AN325" s="29"/>
      <c r="AO325" s="21"/>
      <c r="AP325" s="21"/>
      <c r="AQ325" s="21"/>
      <c r="AR325" s="21"/>
      <c r="AS325" s="21"/>
      <c r="AT325" s="198"/>
      <c r="AU325" s="29"/>
      <c r="AV325" s="198"/>
      <c r="AW325" s="29"/>
      <c r="AX325" s="21"/>
      <c r="AY325" s="21"/>
      <c r="AZ325" s="21"/>
      <c r="BA325" s="21"/>
      <c r="BB325" s="20"/>
      <c r="BC325" s="23"/>
      <c r="BD325" s="198"/>
      <c r="BE325" s="23"/>
      <c r="BF325" s="23"/>
      <c r="BG325" s="21"/>
      <c r="BH325" s="21"/>
      <c r="BI325" s="21"/>
      <c r="BJ325" s="21"/>
      <c r="BK325" s="21"/>
      <c r="BL325" s="21"/>
      <c r="BM325" s="21"/>
      <c r="BN325" s="21"/>
      <c r="BO325" s="24"/>
      <c r="BP325" s="21"/>
      <c r="BQ325" s="21"/>
      <c r="BR325" s="23"/>
      <c r="BS325" s="23"/>
      <c r="BT325" s="24"/>
      <c r="BU325" s="25"/>
    </row>
    <row r="326" spans="1:73" s="22" customFormat="1" ht="223.5" customHeight="1" x14ac:dyDescent="0.25">
      <c r="A326" s="17"/>
      <c r="B326" s="18"/>
      <c r="C326" s="18"/>
      <c r="D326" s="19"/>
      <c r="E326" s="19"/>
      <c r="F326" s="20"/>
      <c r="G326" s="18"/>
      <c r="H326" s="18"/>
      <c r="I326" s="18"/>
      <c r="J326" s="18"/>
      <c r="K326" s="18"/>
      <c r="L326" s="20"/>
      <c r="M326" s="20"/>
      <c r="N326" s="198"/>
      <c r="O326" s="23"/>
      <c r="P326" s="20"/>
      <c r="Q326" s="23"/>
      <c r="R326" s="23"/>
      <c r="S326" s="23"/>
      <c r="T326" s="23"/>
      <c r="U326" s="23"/>
      <c r="V326" s="21"/>
      <c r="W326" s="21"/>
      <c r="X326" s="21"/>
      <c r="Y326" s="21"/>
      <c r="Z326" s="21"/>
      <c r="AA326" s="21"/>
      <c r="AB326" s="21"/>
      <c r="AC326" s="21"/>
      <c r="AD326" s="181"/>
      <c r="AE326" s="21"/>
      <c r="AF326" s="21"/>
      <c r="AG326" s="21"/>
      <c r="AH326" s="20"/>
      <c r="AI326" s="29"/>
      <c r="AJ326" s="29"/>
      <c r="AK326" s="21"/>
      <c r="AL326" s="198"/>
      <c r="AM326" s="29"/>
      <c r="AN326" s="29"/>
      <c r="AO326" s="21"/>
      <c r="AP326" s="21"/>
      <c r="AQ326" s="21"/>
      <c r="AR326" s="21"/>
      <c r="AS326" s="21"/>
      <c r="AT326" s="198"/>
      <c r="AU326" s="29"/>
      <c r="AV326" s="198"/>
      <c r="AW326" s="29"/>
      <c r="AX326" s="21"/>
      <c r="AY326" s="21"/>
      <c r="AZ326" s="21"/>
      <c r="BA326" s="21"/>
      <c r="BB326" s="20"/>
      <c r="BC326" s="23"/>
      <c r="BD326" s="198"/>
      <c r="BE326" s="29"/>
      <c r="BF326" s="29"/>
      <c r="BG326" s="21"/>
      <c r="BH326" s="21"/>
      <c r="BI326" s="21"/>
      <c r="BJ326" s="21"/>
      <c r="BK326" s="21"/>
      <c r="BL326" s="21"/>
      <c r="BM326" s="21"/>
      <c r="BN326" s="21"/>
      <c r="BO326" s="24"/>
      <c r="BP326" s="21"/>
      <c r="BQ326" s="21"/>
      <c r="BR326" s="23"/>
      <c r="BS326" s="23"/>
      <c r="BT326" s="24"/>
      <c r="BU326" s="25"/>
    </row>
    <row r="327" spans="1:73" s="22" customFormat="1" ht="408.75" customHeight="1" x14ac:dyDescent="0.25">
      <c r="A327" s="17"/>
      <c r="B327" s="18"/>
      <c r="C327" s="18"/>
      <c r="D327" s="19"/>
      <c r="E327" s="19"/>
      <c r="F327" s="20"/>
      <c r="G327" s="18"/>
      <c r="H327" s="18"/>
      <c r="I327" s="18"/>
      <c r="J327" s="18"/>
      <c r="K327" s="18"/>
      <c r="L327" s="20"/>
      <c r="M327" s="20"/>
      <c r="N327" s="20"/>
      <c r="O327" s="23"/>
      <c r="P327" s="23"/>
      <c r="Q327" s="23"/>
      <c r="R327" s="23"/>
      <c r="S327" s="23"/>
      <c r="T327" s="23"/>
      <c r="U327" s="23"/>
      <c r="V327" s="21"/>
      <c r="W327" s="21"/>
      <c r="X327" s="21"/>
      <c r="Y327" s="21"/>
      <c r="Z327" s="21"/>
      <c r="AA327" s="21"/>
      <c r="AB327" s="21"/>
      <c r="AC327" s="21"/>
      <c r="AD327" s="181"/>
      <c r="AE327" s="21"/>
      <c r="AF327" s="21"/>
      <c r="AG327" s="21"/>
      <c r="AH327" s="20"/>
      <c r="AI327" s="29"/>
      <c r="AJ327" s="29"/>
      <c r="AK327" s="21"/>
      <c r="AL327" s="198"/>
      <c r="AM327" s="29"/>
      <c r="AN327" s="29"/>
      <c r="AO327" s="21"/>
      <c r="AP327" s="21"/>
      <c r="AQ327" s="21"/>
      <c r="AR327" s="21"/>
      <c r="AS327" s="21"/>
      <c r="AT327" s="198"/>
      <c r="AU327" s="29"/>
      <c r="AV327" s="198"/>
      <c r="AW327" s="29"/>
      <c r="AX327" s="21"/>
      <c r="AY327" s="21"/>
      <c r="AZ327" s="21"/>
      <c r="BA327" s="21"/>
      <c r="BB327" s="20"/>
      <c r="BC327" s="23"/>
      <c r="BD327" s="198"/>
      <c r="BE327" s="23"/>
      <c r="BF327" s="23"/>
      <c r="BG327" s="21"/>
      <c r="BH327" s="21"/>
      <c r="BI327" s="21"/>
      <c r="BJ327" s="21"/>
      <c r="BK327" s="21"/>
      <c r="BL327" s="21"/>
      <c r="BM327" s="21"/>
      <c r="BN327" s="21"/>
      <c r="BO327" s="24"/>
      <c r="BP327" s="21"/>
      <c r="BQ327" s="21"/>
      <c r="BR327" s="23"/>
      <c r="BS327" s="23"/>
      <c r="BT327" s="24"/>
      <c r="BU327" s="25"/>
    </row>
    <row r="328" spans="1:73" s="22" customFormat="1" ht="186" customHeight="1" x14ac:dyDescent="0.25">
      <c r="A328" s="17"/>
      <c r="B328" s="18"/>
      <c r="C328" s="18"/>
      <c r="D328" s="19"/>
      <c r="E328" s="19"/>
      <c r="F328" s="20"/>
      <c r="G328" s="18"/>
      <c r="H328" s="18"/>
      <c r="I328" s="18"/>
      <c r="J328" s="18"/>
      <c r="K328" s="18"/>
      <c r="L328" s="20"/>
      <c r="M328" s="20"/>
      <c r="N328" s="20"/>
      <c r="O328" s="23"/>
      <c r="P328" s="20"/>
      <c r="Q328" s="23"/>
      <c r="R328" s="23"/>
      <c r="S328" s="23"/>
      <c r="T328" s="23"/>
      <c r="U328" s="23"/>
      <c r="V328" s="21"/>
      <c r="W328" s="21"/>
      <c r="X328" s="21"/>
      <c r="Y328" s="21"/>
      <c r="Z328" s="21"/>
      <c r="AA328" s="21"/>
      <c r="AB328" s="21"/>
      <c r="AC328" s="21"/>
      <c r="AD328" s="181"/>
      <c r="AE328" s="21"/>
      <c r="AF328" s="21"/>
      <c r="AG328" s="21"/>
      <c r="AH328" s="20"/>
      <c r="AI328" s="29"/>
      <c r="AJ328" s="29"/>
      <c r="AK328" s="21"/>
      <c r="AL328" s="198"/>
      <c r="AM328" s="29"/>
      <c r="AN328" s="29"/>
      <c r="AO328" s="21"/>
      <c r="AP328" s="21"/>
      <c r="AQ328" s="21"/>
      <c r="AR328" s="21"/>
      <c r="AS328" s="21"/>
      <c r="AT328" s="198"/>
      <c r="AU328" s="29"/>
      <c r="AV328" s="198"/>
      <c r="AW328" s="29"/>
      <c r="AX328" s="21"/>
      <c r="AY328" s="21"/>
      <c r="AZ328" s="21"/>
      <c r="BA328" s="21"/>
      <c r="BB328" s="20"/>
      <c r="BC328" s="23"/>
      <c r="BD328" s="198"/>
      <c r="BE328" s="29"/>
      <c r="BF328" s="29"/>
      <c r="BG328" s="21"/>
      <c r="BH328" s="21"/>
      <c r="BI328" s="21"/>
      <c r="BJ328" s="21"/>
      <c r="BK328" s="21"/>
      <c r="BL328" s="21"/>
      <c r="BM328" s="21"/>
      <c r="BN328" s="21"/>
      <c r="BO328" s="24"/>
      <c r="BP328" s="21"/>
      <c r="BQ328" s="21"/>
      <c r="BR328" s="23"/>
      <c r="BS328" s="23"/>
      <c r="BT328" s="24"/>
      <c r="BU328" s="25"/>
    </row>
    <row r="329" spans="1:73" s="22" customFormat="1" ht="409.6" customHeight="1" x14ac:dyDescent="0.25">
      <c r="A329" s="17"/>
      <c r="B329" s="18"/>
      <c r="C329" s="18"/>
      <c r="D329" s="19"/>
      <c r="E329" s="19"/>
      <c r="F329" s="20"/>
      <c r="G329" s="18"/>
      <c r="H329" s="18"/>
      <c r="I329" s="18"/>
      <c r="J329" s="18"/>
      <c r="K329" s="18"/>
      <c r="L329" s="20"/>
      <c r="M329" s="20"/>
      <c r="N329" s="198"/>
      <c r="O329" s="28"/>
      <c r="P329" s="18"/>
      <c r="Q329" s="28"/>
      <c r="R329" s="28"/>
      <c r="S329" s="28"/>
      <c r="T329" s="28"/>
      <c r="U329" s="28"/>
      <c r="V329" s="21"/>
      <c r="W329" s="21"/>
      <c r="X329" s="21"/>
      <c r="Y329" s="21"/>
      <c r="Z329" s="21"/>
      <c r="AA329" s="21"/>
      <c r="AB329" s="21"/>
      <c r="AC329" s="21"/>
      <c r="AD329" s="181"/>
      <c r="AE329" s="21"/>
      <c r="AF329" s="21"/>
      <c r="AG329" s="21"/>
      <c r="AH329" s="20"/>
      <c r="AI329" s="29"/>
      <c r="AJ329" s="29"/>
      <c r="AK329" s="21"/>
      <c r="AL329" s="198"/>
      <c r="AM329" s="29"/>
      <c r="AN329" s="29"/>
      <c r="AO329" s="21"/>
      <c r="AP329" s="21"/>
      <c r="AQ329" s="21"/>
      <c r="AR329" s="21"/>
      <c r="AS329" s="21"/>
      <c r="AT329" s="198"/>
      <c r="AU329" s="29"/>
      <c r="AV329" s="198"/>
      <c r="AW329" s="29"/>
      <c r="AX329" s="21"/>
      <c r="AY329" s="21"/>
      <c r="AZ329" s="21"/>
      <c r="BA329" s="21"/>
      <c r="BB329" s="20"/>
      <c r="BC329" s="23"/>
      <c r="BD329" s="198"/>
      <c r="BE329" s="29"/>
      <c r="BF329" s="29"/>
      <c r="BG329" s="21"/>
      <c r="BH329" s="21"/>
      <c r="BI329" s="21"/>
      <c r="BJ329" s="21"/>
      <c r="BK329" s="21"/>
      <c r="BL329" s="21"/>
      <c r="BM329" s="21"/>
      <c r="BN329" s="21"/>
      <c r="BO329" s="24"/>
      <c r="BP329" s="21"/>
      <c r="BQ329" s="21"/>
      <c r="BR329" s="23"/>
      <c r="BS329" s="23"/>
      <c r="BT329" s="24"/>
      <c r="BU329" s="25"/>
    </row>
    <row r="330" spans="1:73" s="22" customFormat="1" ht="216.75" customHeight="1" x14ac:dyDescent="0.25">
      <c r="A330" s="17"/>
      <c r="B330" s="18"/>
      <c r="C330" s="18"/>
      <c r="D330" s="19"/>
      <c r="E330" s="19"/>
      <c r="F330" s="20"/>
      <c r="G330" s="18"/>
      <c r="H330" s="18"/>
      <c r="I330" s="18"/>
      <c r="J330" s="18"/>
      <c r="K330" s="18"/>
      <c r="L330" s="20"/>
      <c r="M330" s="20"/>
      <c r="N330" s="198"/>
      <c r="O330" s="28"/>
      <c r="P330" s="18"/>
      <c r="Q330" s="28"/>
      <c r="R330" s="28"/>
      <c r="S330" s="28"/>
      <c r="T330" s="28"/>
      <c r="U330" s="28"/>
      <c r="V330" s="21"/>
      <c r="W330" s="21"/>
      <c r="X330" s="21"/>
      <c r="Y330" s="21"/>
      <c r="Z330" s="21"/>
      <c r="AA330" s="21"/>
      <c r="AB330" s="21"/>
      <c r="AC330" s="21"/>
      <c r="AD330" s="181"/>
      <c r="AE330" s="21"/>
      <c r="AF330" s="21"/>
      <c r="AG330" s="21"/>
      <c r="AH330" s="20"/>
      <c r="AI330" s="29"/>
      <c r="AJ330" s="29"/>
      <c r="AK330" s="21"/>
      <c r="AL330" s="198"/>
      <c r="AM330" s="29"/>
      <c r="AN330" s="29"/>
      <c r="AO330" s="21"/>
      <c r="AP330" s="21"/>
      <c r="AQ330" s="21"/>
      <c r="AR330" s="21"/>
      <c r="AS330" s="21"/>
      <c r="AT330" s="198"/>
      <c r="AU330" s="29"/>
      <c r="AV330" s="198"/>
      <c r="AW330" s="29"/>
      <c r="AX330" s="21"/>
      <c r="AY330" s="21"/>
      <c r="AZ330" s="21"/>
      <c r="BA330" s="21"/>
      <c r="BB330" s="20"/>
      <c r="BC330" s="23"/>
      <c r="BD330" s="198"/>
      <c r="BE330" s="29"/>
      <c r="BF330" s="29"/>
      <c r="BG330" s="21"/>
      <c r="BH330" s="21"/>
      <c r="BI330" s="21"/>
      <c r="BJ330" s="21"/>
      <c r="BK330" s="21"/>
      <c r="BL330" s="21"/>
      <c r="BM330" s="21"/>
      <c r="BN330" s="21"/>
      <c r="BO330" s="24"/>
      <c r="BP330" s="21"/>
      <c r="BQ330" s="21"/>
      <c r="BR330" s="23"/>
      <c r="BS330" s="23"/>
      <c r="BT330" s="24"/>
      <c r="BU330" s="25"/>
    </row>
    <row r="331" spans="1:73" s="22" customFormat="1" ht="254.25" customHeight="1" x14ac:dyDescent="0.25">
      <c r="A331" s="17"/>
      <c r="B331" s="18"/>
      <c r="C331" s="18"/>
      <c r="D331" s="19"/>
      <c r="E331" s="19"/>
      <c r="F331" s="20"/>
      <c r="G331" s="18"/>
      <c r="H331" s="18"/>
      <c r="I331" s="18"/>
      <c r="J331" s="18"/>
      <c r="K331" s="18"/>
      <c r="L331" s="20"/>
      <c r="M331" s="20"/>
      <c r="N331" s="20"/>
      <c r="O331" s="23"/>
      <c r="P331" s="20"/>
      <c r="Q331" s="23"/>
      <c r="R331" s="23"/>
      <c r="S331" s="23"/>
      <c r="T331" s="23"/>
      <c r="U331" s="23"/>
      <c r="V331" s="21"/>
      <c r="W331" s="21"/>
      <c r="X331" s="21"/>
      <c r="Y331" s="21"/>
      <c r="Z331" s="21"/>
      <c r="AA331" s="21"/>
      <c r="AB331" s="21"/>
      <c r="AC331" s="21"/>
      <c r="AD331" s="198"/>
      <c r="AE331" s="29"/>
      <c r="AF331" s="29"/>
      <c r="AG331" s="29"/>
      <c r="AH331" s="29"/>
      <c r="AI331" s="21"/>
      <c r="AJ331" s="21"/>
      <c r="AK331" s="21"/>
      <c r="AL331" s="198"/>
      <c r="AM331" s="29"/>
      <c r="AN331" s="29"/>
      <c r="AO331" s="21"/>
      <c r="AP331" s="21"/>
      <c r="AQ331" s="21"/>
      <c r="AR331" s="21"/>
      <c r="AS331" s="21"/>
      <c r="AT331" s="198"/>
      <c r="AU331" s="29"/>
      <c r="AV331" s="198"/>
      <c r="AW331" s="29"/>
      <c r="AX331" s="21"/>
      <c r="AY331" s="21"/>
      <c r="AZ331" s="21"/>
      <c r="BA331" s="21"/>
      <c r="BB331" s="20"/>
      <c r="BC331" s="23"/>
      <c r="BD331" s="198"/>
      <c r="BE331" s="23"/>
      <c r="BF331" s="23"/>
      <c r="BG331" s="21"/>
      <c r="BH331" s="21"/>
      <c r="BI331" s="21"/>
      <c r="BJ331" s="21"/>
      <c r="BK331" s="21"/>
      <c r="BL331" s="21"/>
      <c r="BM331" s="21"/>
      <c r="BN331" s="21"/>
      <c r="BO331" s="24"/>
      <c r="BP331" s="21"/>
      <c r="BQ331" s="21"/>
      <c r="BR331" s="23"/>
      <c r="BS331" s="23"/>
      <c r="BT331" s="24"/>
      <c r="BU331" s="25"/>
    </row>
    <row r="332" spans="1:73" s="22" customFormat="1" ht="147" customHeight="1" x14ac:dyDescent="0.25">
      <c r="A332" s="17"/>
      <c r="B332" s="18"/>
      <c r="C332" s="18"/>
      <c r="D332" s="19"/>
      <c r="E332" s="19"/>
      <c r="F332" s="20"/>
      <c r="G332" s="18"/>
      <c r="H332" s="18"/>
      <c r="I332" s="18"/>
      <c r="J332" s="18"/>
      <c r="K332" s="18"/>
      <c r="L332" s="20"/>
      <c r="M332" s="20"/>
      <c r="N332" s="198"/>
      <c r="O332" s="23"/>
      <c r="P332" s="23"/>
      <c r="Q332" s="23"/>
      <c r="R332" s="23"/>
      <c r="S332" s="23"/>
      <c r="T332" s="23"/>
      <c r="U332" s="23"/>
      <c r="V332" s="21"/>
      <c r="W332" s="21"/>
      <c r="X332" s="21"/>
      <c r="Y332" s="21"/>
      <c r="Z332" s="21"/>
      <c r="AA332" s="21"/>
      <c r="AB332" s="21"/>
      <c r="AC332" s="21"/>
      <c r="AD332" s="198"/>
      <c r="AE332" s="29"/>
      <c r="AF332" s="29"/>
      <c r="AG332" s="29"/>
      <c r="AH332" s="29"/>
      <c r="AI332" s="21"/>
      <c r="AJ332" s="21"/>
      <c r="AK332" s="21"/>
      <c r="AL332" s="198"/>
      <c r="AM332" s="29"/>
      <c r="AN332" s="29"/>
      <c r="AO332" s="21"/>
      <c r="AP332" s="21"/>
      <c r="AQ332" s="21"/>
      <c r="AR332" s="21"/>
      <c r="AS332" s="21"/>
      <c r="AT332" s="198"/>
      <c r="AU332" s="29"/>
      <c r="AV332" s="198"/>
      <c r="AW332" s="29"/>
      <c r="AX332" s="21"/>
      <c r="AY332" s="21"/>
      <c r="AZ332" s="21"/>
      <c r="BA332" s="21"/>
      <c r="BB332" s="20"/>
      <c r="BC332" s="23"/>
      <c r="BD332" s="198"/>
      <c r="BE332" s="29"/>
      <c r="BF332" s="29"/>
      <c r="BG332" s="21"/>
      <c r="BH332" s="21"/>
      <c r="BI332" s="21"/>
      <c r="BJ332" s="21"/>
      <c r="BK332" s="21"/>
      <c r="BL332" s="21"/>
      <c r="BM332" s="21"/>
      <c r="BN332" s="21"/>
      <c r="BO332" s="24"/>
      <c r="BP332" s="21"/>
      <c r="BQ332" s="21"/>
      <c r="BR332" s="23"/>
      <c r="BS332" s="23"/>
      <c r="BT332" s="24"/>
      <c r="BU332" s="25"/>
    </row>
    <row r="333" spans="1:73" s="22" customFormat="1" ht="244.5" customHeight="1" x14ac:dyDescent="0.25">
      <c r="A333" s="17"/>
      <c r="B333" s="18"/>
      <c r="C333" s="18"/>
      <c r="D333" s="19"/>
      <c r="E333" s="19"/>
      <c r="F333" s="20"/>
      <c r="G333" s="18"/>
      <c r="H333" s="18"/>
      <c r="I333" s="18"/>
      <c r="J333" s="18"/>
      <c r="K333" s="18"/>
      <c r="L333" s="20"/>
      <c r="M333" s="20"/>
      <c r="N333" s="20"/>
      <c r="O333" s="23"/>
      <c r="P333" s="23"/>
      <c r="Q333" s="23"/>
      <c r="R333" s="23"/>
      <c r="S333" s="23"/>
      <c r="T333" s="23"/>
      <c r="U333" s="23"/>
      <c r="V333" s="21"/>
      <c r="W333" s="21"/>
      <c r="X333" s="21"/>
      <c r="Y333" s="21"/>
      <c r="Z333" s="21"/>
      <c r="AA333" s="21"/>
      <c r="AB333" s="21"/>
      <c r="AC333" s="21"/>
      <c r="AD333" s="198"/>
      <c r="AE333" s="63"/>
      <c r="AF333" s="63"/>
      <c r="AG333" s="63"/>
      <c r="AH333" s="63"/>
      <c r="AI333" s="21"/>
      <c r="AJ333" s="21"/>
      <c r="AK333" s="21"/>
      <c r="AL333" s="198"/>
      <c r="AM333" s="63"/>
      <c r="AN333" s="63"/>
      <c r="AO333" s="21"/>
      <c r="AP333" s="21"/>
      <c r="AQ333" s="21"/>
      <c r="AR333" s="21"/>
      <c r="AS333" s="21"/>
      <c r="AT333" s="198"/>
      <c r="AU333" s="29"/>
      <c r="AV333" s="198"/>
      <c r="AW333" s="23"/>
      <c r="AX333" s="21"/>
      <c r="AY333" s="21"/>
      <c r="AZ333" s="21"/>
      <c r="BA333" s="21"/>
      <c r="BB333" s="20"/>
      <c r="BC333" s="23"/>
      <c r="BD333" s="198"/>
      <c r="BE333" s="23"/>
      <c r="BF333" s="23"/>
      <c r="BG333" s="21"/>
      <c r="BH333" s="20"/>
      <c r="BI333" s="23"/>
      <c r="BJ333" s="20"/>
      <c r="BK333" s="21"/>
      <c r="BL333" s="21"/>
      <c r="BM333" s="21"/>
      <c r="BN333" s="21"/>
      <c r="BO333" s="24"/>
      <c r="BP333" s="21"/>
      <c r="BQ333" s="21"/>
      <c r="BR333" s="23"/>
      <c r="BS333" s="23"/>
      <c r="BT333" s="24"/>
      <c r="BU333" s="25"/>
    </row>
    <row r="334" spans="1:73" s="22" customFormat="1" ht="244.5" customHeight="1" x14ac:dyDescent="0.25">
      <c r="A334" s="17"/>
      <c r="B334" s="18"/>
      <c r="C334" s="18"/>
      <c r="D334" s="19"/>
      <c r="E334" s="19"/>
      <c r="F334" s="20"/>
      <c r="G334" s="18"/>
      <c r="H334" s="18"/>
      <c r="I334" s="18"/>
      <c r="J334" s="18"/>
      <c r="K334" s="18"/>
      <c r="L334" s="20"/>
      <c r="M334" s="20"/>
      <c r="N334" s="20"/>
      <c r="O334" s="23"/>
      <c r="P334" s="20"/>
      <c r="Q334" s="23"/>
      <c r="R334" s="23"/>
      <c r="S334" s="20"/>
      <c r="T334" s="23"/>
      <c r="U334" s="23"/>
      <c r="V334" s="21"/>
      <c r="W334" s="21"/>
      <c r="X334" s="21"/>
      <c r="Y334" s="21"/>
      <c r="Z334" s="21"/>
      <c r="AA334" s="21"/>
      <c r="AB334" s="21"/>
      <c r="AC334" s="21"/>
      <c r="AD334" s="198"/>
      <c r="AE334" s="63"/>
      <c r="AF334" s="63"/>
      <c r="AG334" s="63"/>
      <c r="AH334" s="63"/>
      <c r="AI334" s="21"/>
      <c r="AJ334" s="21"/>
      <c r="AK334" s="21"/>
      <c r="AL334" s="198"/>
      <c r="AM334" s="63"/>
      <c r="AN334" s="63"/>
      <c r="AO334" s="21"/>
      <c r="AP334" s="21"/>
      <c r="AQ334" s="21"/>
      <c r="AR334" s="21"/>
      <c r="AS334" s="21"/>
      <c r="AT334" s="198"/>
      <c r="AU334" s="29"/>
      <c r="AV334" s="198"/>
      <c r="AW334" s="23"/>
      <c r="AX334" s="21"/>
      <c r="AY334" s="21"/>
      <c r="AZ334" s="21"/>
      <c r="BA334" s="21"/>
      <c r="BB334" s="20"/>
      <c r="BC334" s="23"/>
      <c r="BD334" s="198"/>
      <c r="BE334" s="23"/>
      <c r="BF334" s="23"/>
      <c r="BG334" s="21"/>
      <c r="BH334" s="21"/>
      <c r="BI334" s="21"/>
      <c r="BJ334" s="21"/>
      <c r="BK334" s="21"/>
      <c r="BL334" s="21"/>
      <c r="BM334" s="21"/>
      <c r="BN334" s="21"/>
      <c r="BO334" s="24"/>
      <c r="BP334" s="21"/>
      <c r="BQ334" s="21"/>
      <c r="BR334" s="23"/>
      <c r="BS334" s="23"/>
      <c r="BT334" s="24"/>
      <c r="BU334" s="25"/>
    </row>
    <row r="335" spans="1:73" s="22" customFormat="1" ht="244.5" customHeight="1" x14ac:dyDescent="0.25">
      <c r="A335" s="17"/>
      <c r="B335" s="18"/>
      <c r="C335" s="18"/>
      <c r="D335" s="19"/>
      <c r="E335" s="19"/>
      <c r="F335" s="20"/>
      <c r="G335" s="18"/>
      <c r="H335" s="18"/>
      <c r="I335" s="18"/>
      <c r="J335" s="18"/>
      <c r="K335" s="18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1"/>
      <c r="W335" s="21"/>
      <c r="X335" s="21"/>
      <c r="Y335" s="21"/>
      <c r="Z335" s="21"/>
      <c r="AA335" s="21"/>
      <c r="AB335" s="21"/>
      <c r="AC335" s="21"/>
      <c r="AD335" s="198"/>
      <c r="AE335" s="63"/>
      <c r="AF335" s="63"/>
      <c r="AG335" s="63"/>
      <c r="AH335" s="63"/>
      <c r="AI335" s="21"/>
      <c r="AJ335" s="21"/>
      <c r="AK335" s="21"/>
      <c r="AL335" s="198"/>
      <c r="AM335" s="63"/>
      <c r="AN335" s="63"/>
      <c r="AO335" s="21"/>
      <c r="AP335" s="21"/>
      <c r="AQ335" s="21"/>
      <c r="AR335" s="21"/>
      <c r="AS335" s="21"/>
      <c r="AT335" s="198"/>
      <c r="AU335" s="29"/>
      <c r="AV335" s="198"/>
      <c r="AW335" s="23"/>
      <c r="AX335" s="21"/>
      <c r="AY335" s="21"/>
      <c r="AZ335" s="21"/>
      <c r="BA335" s="21"/>
      <c r="BB335" s="20"/>
      <c r="BC335" s="23"/>
      <c r="BD335" s="198"/>
      <c r="BE335" s="23"/>
      <c r="BF335" s="23"/>
      <c r="BG335" s="21"/>
      <c r="BH335" s="20"/>
      <c r="BI335" s="23"/>
      <c r="BJ335" s="23"/>
      <c r="BK335" s="21"/>
      <c r="BL335" s="21"/>
      <c r="BM335" s="21"/>
      <c r="BN335" s="21"/>
      <c r="BO335" s="24"/>
      <c r="BP335" s="21"/>
      <c r="BQ335" s="21"/>
      <c r="BR335" s="23"/>
      <c r="BS335" s="23"/>
      <c r="BT335" s="24"/>
      <c r="BU335" s="25"/>
    </row>
    <row r="336" spans="1:73" s="22" customFormat="1" ht="244.5" customHeight="1" x14ac:dyDescent="0.25">
      <c r="A336" s="17"/>
      <c r="B336" s="18"/>
      <c r="C336" s="18"/>
      <c r="D336" s="19"/>
      <c r="E336" s="19"/>
      <c r="F336" s="20"/>
      <c r="G336" s="18"/>
      <c r="H336" s="18"/>
      <c r="I336" s="18"/>
      <c r="J336" s="18"/>
      <c r="K336" s="18"/>
      <c r="L336" s="20"/>
      <c r="M336" s="20"/>
      <c r="N336" s="20"/>
      <c r="O336" s="23"/>
      <c r="P336" s="20"/>
      <c r="Q336" s="23"/>
      <c r="R336" s="23"/>
      <c r="S336" s="23"/>
      <c r="T336" s="23"/>
      <c r="U336" s="23"/>
      <c r="V336" s="21"/>
      <c r="W336" s="21"/>
      <c r="X336" s="21"/>
      <c r="Y336" s="21"/>
      <c r="Z336" s="21"/>
      <c r="AA336" s="21"/>
      <c r="AB336" s="21"/>
      <c r="AC336" s="21"/>
      <c r="AD336" s="198"/>
      <c r="AE336" s="63"/>
      <c r="AF336" s="63"/>
      <c r="AG336" s="63"/>
      <c r="AH336" s="63"/>
      <c r="AI336" s="21"/>
      <c r="AJ336" s="21"/>
      <c r="AK336" s="21"/>
      <c r="AL336" s="198"/>
      <c r="AM336" s="63"/>
      <c r="AN336" s="63"/>
      <c r="AO336" s="21"/>
      <c r="AP336" s="21"/>
      <c r="AQ336" s="21"/>
      <c r="AR336" s="21"/>
      <c r="AS336" s="21"/>
      <c r="AT336" s="198"/>
      <c r="AU336" s="29"/>
      <c r="AV336" s="198"/>
      <c r="AW336" s="23"/>
      <c r="AX336" s="21"/>
      <c r="AY336" s="21"/>
      <c r="AZ336" s="21"/>
      <c r="BA336" s="21"/>
      <c r="BB336" s="20"/>
      <c r="BC336" s="23"/>
      <c r="BD336" s="198"/>
      <c r="BE336" s="23"/>
      <c r="BF336" s="23"/>
      <c r="BG336" s="21"/>
      <c r="BH336" s="21"/>
      <c r="BI336" s="21"/>
      <c r="BJ336" s="21"/>
      <c r="BK336" s="21"/>
      <c r="BL336" s="21"/>
      <c r="BM336" s="21"/>
      <c r="BN336" s="21"/>
      <c r="BO336" s="24"/>
      <c r="BP336" s="21"/>
      <c r="BQ336" s="21"/>
      <c r="BR336" s="23"/>
      <c r="BS336" s="23"/>
      <c r="BT336" s="24"/>
      <c r="BU336" s="25"/>
    </row>
    <row r="337" spans="1:73" s="22" customFormat="1" ht="408.75" customHeight="1" x14ac:dyDescent="0.25">
      <c r="A337" s="17"/>
      <c r="B337" s="18"/>
      <c r="C337" s="18"/>
      <c r="D337" s="19"/>
      <c r="E337" s="19"/>
      <c r="F337" s="20"/>
      <c r="G337" s="18"/>
      <c r="H337" s="18"/>
      <c r="I337" s="18"/>
      <c r="J337" s="18"/>
      <c r="K337" s="18"/>
      <c r="L337" s="20"/>
      <c r="M337" s="20"/>
      <c r="N337" s="20"/>
      <c r="O337" s="23"/>
      <c r="P337" s="20"/>
      <c r="Q337" s="20"/>
      <c r="R337" s="20"/>
      <c r="S337" s="20"/>
      <c r="T337" s="20"/>
      <c r="U337" s="23"/>
      <c r="V337" s="21"/>
      <c r="W337" s="21"/>
      <c r="X337" s="21"/>
      <c r="Y337" s="21"/>
      <c r="Z337" s="21"/>
      <c r="AA337" s="21"/>
      <c r="AB337" s="21"/>
      <c r="AC337" s="21"/>
      <c r="AD337" s="198"/>
      <c r="AE337" s="63"/>
      <c r="AF337" s="63"/>
      <c r="AG337" s="63"/>
      <c r="AH337" s="63"/>
      <c r="AI337" s="21"/>
      <c r="AJ337" s="21"/>
      <c r="AK337" s="21"/>
      <c r="AL337" s="198"/>
      <c r="AM337" s="63"/>
      <c r="AN337" s="63"/>
      <c r="AO337" s="21"/>
      <c r="AP337" s="21"/>
      <c r="AQ337" s="21"/>
      <c r="AR337" s="21"/>
      <c r="AS337" s="21"/>
      <c r="AT337" s="198"/>
      <c r="AU337" s="29"/>
      <c r="AV337" s="198"/>
      <c r="AW337" s="23"/>
      <c r="AX337" s="21"/>
      <c r="AY337" s="21"/>
      <c r="AZ337" s="21"/>
      <c r="BA337" s="21"/>
      <c r="BB337" s="20"/>
      <c r="BC337" s="23"/>
      <c r="BD337" s="198"/>
      <c r="BE337" s="23"/>
      <c r="BF337" s="20"/>
      <c r="BG337" s="21"/>
      <c r="BH337" s="21"/>
      <c r="BI337" s="21"/>
      <c r="BJ337" s="21"/>
      <c r="BK337" s="21"/>
      <c r="BL337" s="21"/>
      <c r="BM337" s="21"/>
      <c r="BN337" s="21"/>
      <c r="BO337" s="24"/>
      <c r="BP337" s="21"/>
      <c r="BQ337" s="21"/>
      <c r="BR337" s="23"/>
      <c r="BS337" s="23"/>
      <c r="BT337" s="24"/>
      <c r="BU337" s="25"/>
    </row>
    <row r="338" spans="1:73" s="22" customFormat="1" ht="246.75" customHeight="1" x14ac:dyDescent="0.25">
      <c r="A338" s="17"/>
      <c r="B338" s="18"/>
      <c r="C338" s="18"/>
      <c r="D338" s="19"/>
      <c r="E338" s="19"/>
      <c r="F338" s="20"/>
      <c r="G338" s="18"/>
      <c r="H338" s="18"/>
      <c r="I338" s="18"/>
      <c r="J338" s="18"/>
      <c r="K338" s="18"/>
      <c r="L338" s="20"/>
      <c r="M338" s="20"/>
      <c r="N338" s="20"/>
      <c r="O338" s="23"/>
      <c r="P338" s="20"/>
      <c r="Q338" s="23"/>
      <c r="R338" s="23"/>
      <c r="S338" s="23"/>
      <c r="T338" s="23"/>
      <c r="U338" s="23"/>
      <c r="V338" s="21"/>
      <c r="W338" s="21"/>
      <c r="X338" s="21"/>
      <c r="Y338" s="21"/>
      <c r="Z338" s="21"/>
      <c r="AA338" s="21"/>
      <c r="AB338" s="21"/>
      <c r="AC338" s="21"/>
      <c r="AD338" s="198"/>
      <c r="AE338" s="63"/>
      <c r="AF338" s="63"/>
      <c r="AG338" s="63"/>
      <c r="AH338" s="63"/>
      <c r="AI338" s="21"/>
      <c r="AJ338" s="21"/>
      <c r="AK338" s="21"/>
      <c r="AL338" s="198"/>
      <c r="AM338" s="63"/>
      <c r="AN338" s="63"/>
      <c r="AO338" s="21"/>
      <c r="AP338" s="21"/>
      <c r="AQ338" s="21"/>
      <c r="AR338" s="21"/>
      <c r="AS338" s="21"/>
      <c r="AT338" s="198"/>
      <c r="AU338" s="29"/>
      <c r="AV338" s="198"/>
      <c r="AW338" s="23"/>
      <c r="AX338" s="21"/>
      <c r="AY338" s="21"/>
      <c r="AZ338" s="21"/>
      <c r="BA338" s="21"/>
      <c r="BB338" s="20"/>
      <c r="BC338" s="23"/>
      <c r="BD338" s="198"/>
      <c r="BE338" s="23"/>
      <c r="BF338" s="20"/>
      <c r="BG338" s="21"/>
      <c r="BH338" s="20"/>
      <c r="BI338" s="23"/>
      <c r="BJ338" s="23"/>
      <c r="BK338" s="21"/>
      <c r="BL338" s="21"/>
      <c r="BM338" s="21"/>
      <c r="BN338" s="21"/>
      <c r="BO338" s="24"/>
      <c r="BP338" s="21"/>
      <c r="BQ338" s="21"/>
      <c r="BR338" s="23"/>
      <c r="BS338" s="23"/>
      <c r="BT338" s="24"/>
      <c r="BU338" s="25"/>
    </row>
    <row r="339" spans="1:73" s="22" customFormat="1" ht="258.75" customHeight="1" x14ac:dyDescent="0.25">
      <c r="A339" s="17"/>
      <c r="B339" s="18"/>
      <c r="C339" s="18"/>
      <c r="D339" s="19"/>
      <c r="E339" s="19"/>
      <c r="F339" s="20"/>
      <c r="G339" s="18"/>
      <c r="H339" s="18"/>
      <c r="I339" s="18"/>
      <c r="J339" s="18"/>
      <c r="K339" s="18"/>
      <c r="L339" s="20"/>
      <c r="M339" s="20"/>
      <c r="N339" s="20"/>
      <c r="O339" s="23"/>
      <c r="P339" s="20"/>
      <c r="Q339" s="23"/>
      <c r="R339" s="23"/>
      <c r="S339" s="23"/>
      <c r="T339" s="23"/>
      <c r="U339" s="23"/>
      <c r="V339" s="21"/>
      <c r="W339" s="21"/>
      <c r="X339" s="21"/>
      <c r="Y339" s="21"/>
      <c r="Z339" s="21"/>
      <c r="AA339" s="21"/>
      <c r="AB339" s="21"/>
      <c r="AC339" s="21"/>
      <c r="AD339" s="198"/>
      <c r="AE339" s="63"/>
      <c r="AF339" s="63"/>
      <c r="AG339" s="63"/>
      <c r="AH339" s="20"/>
      <c r="AI339" s="21"/>
      <c r="AJ339" s="21"/>
      <c r="AK339" s="21"/>
      <c r="AL339" s="198"/>
      <c r="AM339" s="63"/>
      <c r="AN339" s="20"/>
      <c r="AO339" s="21"/>
      <c r="AP339" s="21"/>
      <c r="AQ339" s="21"/>
      <c r="AR339" s="21"/>
      <c r="AS339" s="21"/>
      <c r="AT339" s="198"/>
      <c r="AU339" s="23"/>
      <c r="AV339" s="198"/>
      <c r="AW339" s="23"/>
      <c r="AX339" s="21"/>
      <c r="AY339" s="21"/>
      <c r="AZ339" s="21"/>
      <c r="BA339" s="21"/>
      <c r="BB339" s="20"/>
      <c r="BC339" s="23"/>
      <c r="BD339" s="198"/>
      <c r="BE339" s="23"/>
      <c r="BF339" s="20"/>
      <c r="BG339" s="21"/>
      <c r="BH339" s="21"/>
      <c r="BI339" s="21"/>
      <c r="BJ339" s="21"/>
      <c r="BK339" s="21"/>
      <c r="BL339" s="21"/>
      <c r="BM339" s="21"/>
      <c r="BN339" s="21"/>
      <c r="BO339" s="24"/>
      <c r="BP339" s="21"/>
      <c r="BQ339" s="21"/>
      <c r="BR339" s="23"/>
      <c r="BS339" s="23"/>
      <c r="BT339" s="24"/>
      <c r="BU339" s="25"/>
    </row>
    <row r="340" spans="1:73" s="22" customFormat="1" ht="201" customHeight="1" x14ac:dyDescent="0.25">
      <c r="A340" s="17"/>
      <c r="B340" s="18"/>
      <c r="C340" s="18"/>
      <c r="D340" s="19"/>
      <c r="E340" s="19"/>
      <c r="F340" s="20"/>
      <c r="G340" s="18"/>
      <c r="H340" s="18"/>
      <c r="I340" s="18"/>
      <c r="J340" s="18"/>
      <c r="K340" s="18"/>
      <c r="L340" s="20"/>
      <c r="M340" s="20"/>
      <c r="N340" s="198"/>
      <c r="O340" s="29"/>
      <c r="P340" s="29"/>
      <c r="Q340" s="29"/>
      <c r="R340" s="29"/>
      <c r="S340" s="29"/>
      <c r="T340" s="29"/>
      <c r="U340" s="29"/>
      <c r="V340" s="21"/>
      <c r="W340" s="21"/>
      <c r="X340" s="21"/>
      <c r="Y340" s="21"/>
      <c r="Z340" s="21"/>
      <c r="AA340" s="21"/>
      <c r="AB340" s="21"/>
      <c r="AC340" s="21"/>
      <c r="AD340" s="198"/>
      <c r="AE340" s="63"/>
      <c r="AF340" s="63"/>
      <c r="AG340" s="63"/>
      <c r="AH340" s="20"/>
      <c r="AI340" s="21"/>
      <c r="AJ340" s="21"/>
      <c r="AK340" s="21"/>
      <c r="AL340" s="198"/>
      <c r="AM340" s="63"/>
      <c r="AN340" s="20"/>
      <c r="AO340" s="21"/>
      <c r="AP340" s="21"/>
      <c r="AQ340" s="21"/>
      <c r="AR340" s="21"/>
      <c r="AS340" s="21"/>
      <c r="AT340" s="198"/>
      <c r="AU340" s="23"/>
      <c r="AV340" s="198"/>
      <c r="AW340" s="23"/>
      <c r="AX340" s="21"/>
      <c r="AY340" s="21"/>
      <c r="AZ340" s="21"/>
      <c r="BA340" s="21"/>
      <c r="BB340" s="20"/>
      <c r="BC340" s="23"/>
      <c r="BD340" s="198"/>
      <c r="BE340" s="23"/>
      <c r="BF340" s="20"/>
      <c r="BG340" s="21"/>
      <c r="BH340" s="21"/>
      <c r="BI340" s="21"/>
      <c r="BJ340" s="21"/>
      <c r="BK340" s="21"/>
      <c r="BL340" s="21"/>
      <c r="BM340" s="21"/>
      <c r="BN340" s="21"/>
      <c r="BO340" s="24"/>
      <c r="BP340" s="21"/>
      <c r="BQ340" s="21"/>
      <c r="BR340" s="23"/>
      <c r="BS340" s="23"/>
      <c r="BT340" s="24"/>
      <c r="BU340" s="25"/>
    </row>
    <row r="341" spans="1:73" s="22" customFormat="1" ht="191.25" customHeight="1" x14ac:dyDescent="0.25">
      <c r="A341" s="17"/>
      <c r="B341" s="18"/>
      <c r="C341" s="18"/>
      <c r="D341" s="19"/>
      <c r="E341" s="19"/>
      <c r="F341" s="20"/>
      <c r="G341" s="18"/>
      <c r="H341" s="18"/>
      <c r="I341" s="18"/>
      <c r="J341" s="18"/>
      <c r="K341" s="18"/>
      <c r="L341" s="20"/>
      <c r="M341" s="20"/>
      <c r="N341" s="20"/>
      <c r="O341" s="23"/>
      <c r="P341" s="20"/>
      <c r="Q341" s="23"/>
      <c r="R341" s="23"/>
      <c r="S341" s="23"/>
      <c r="T341" s="23"/>
      <c r="U341" s="23"/>
      <c r="V341" s="21"/>
      <c r="W341" s="21"/>
      <c r="X341" s="21"/>
      <c r="Y341" s="21"/>
      <c r="Z341" s="21"/>
      <c r="AA341" s="21"/>
      <c r="AB341" s="21"/>
      <c r="AC341" s="21"/>
      <c r="AD341" s="198"/>
      <c r="AE341" s="63"/>
      <c r="AF341" s="63"/>
      <c r="AG341" s="63"/>
      <c r="AH341" s="20"/>
      <c r="AI341" s="21"/>
      <c r="AJ341" s="21"/>
      <c r="AK341" s="21"/>
      <c r="AL341" s="198"/>
      <c r="AM341" s="63"/>
      <c r="AN341" s="20"/>
      <c r="AO341" s="21"/>
      <c r="AP341" s="21"/>
      <c r="AQ341" s="21"/>
      <c r="AR341" s="21"/>
      <c r="AS341" s="21"/>
      <c r="AT341" s="198"/>
      <c r="AU341" s="23"/>
      <c r="AV341" s="198"/>
      <c r="AW341" s="23"/>
      <c r="AX341" s="21"/>
      <c r="AY341" s="21"/>
      <c r="AZ341" s="21"/>
      <c r="BA341" s="21"/>
      <c r="BB341" s="20"/>
      <c r="BC341" s="23"/>
      <c r="BD341" s="198"/>
      <c r="BE341" s="23"/>
      <c r="BF341" s="23"/>
      <c r="BG341" s="21"/>
      <c r="BH341" s="21"/>
      <c r="BI341" s="21"/>
      <c r="BJ341" s="21"/>
      <c r="BK341" s="21"/>
      <c r="BL341" s="21"/>
      <c r="BM341" s="21"/>
      <c r="BN341" s="21"/>
      <c r="BO341" s="24"/>
      <c r="BP341" s="21"/>
      <c r="BQ341" s="21"/>
      <c r="BR341" s="23"/>
      <c r="BS341" s="23"/>
      <c r="BT341" s="24"/>
      <c r="BU341" s="25"/>
    </row>
    <row r="342" spans="1:73" s="22" customFormat="1" ht="191.25" customHeight="1" x14ac:dyDescent="0.25">
      <c r="A342" s="17"/>
      <c r="B342" s="18"/>
      <c r="C342" s="18"/>
      <c r="D342" s="19"/>
      <c r="E342" s="19"/>
      <c r="F342" s="20"/>
      <c r="G342" s="18"/>
      <c r="H342" s="18"/>
      <c r="I342" s="18"/>
      <c r="J342" s="18"/>
      <c r="K342" s="18"/>
      <c r="L342" s="20"/>
      <c r="M342" s="20"/>
      <c r="N342" s="198"/>
      <c r="O342" s="28"/>
      <c r="P342" s="18"/>
      <c r="Q342" s="28"/>
      <c r="R342" s="28"/>
      <c r="S342" s="28"/>
      <c r="T342" s="28"/>
      <c r="U342" s="28"/>
      <c r="V342" s="21"/>
      <c r="W342" s="21"/>
      <c r="X342" s="21"/>
      <c r="Y342" s="21"/>
      <c r="Z342" s="21"/>
      <c r="AA342" s="21"/>
      <c r="AB342" s="21"/>
      <c r="AC342" s="21"/>
      <c r="AD342" s="198"/>
      <c r="AE342" s="63"/>
      <c r="AF342" s="63"/>
      <c r="AG342" s="63"/>
      <c r="AH342" s="20"/>
      <c r="AI342" s="21"/>
      <c r="AJ342" s="21"/>
      <c r="AK342" s="21"/>
      <c r="AL342" s="198"/>
      <c r="AM342" s="63"/>
      <c r="AN342" s="20"/>
      <c r="AO342" s="21"/>
      <c r="AP342" s="21"/>
      <c r="AQ342" s="21"/>
      <c r="AR342" s="21"/>
      <c r="AS342" s="21"/>
      <c r="AT342" s="198"/>
      <c r="AU342" s="23"/>
      <c r="AV342" s="198"/>
      <c r="AW342" s="23"/>
      <c r="AX342" s="21"/>
      <c r="AY342" s="21"/>
      <c r="AZ342" s="21"/>
      <c r="BA342" s="21"/>
      <c r="BB342" s="20"/>
      <c r="BC342" s="23"/>
      <c r="BD342" s="198"/>
      <c r="BE342" s="23"/>
      <c r="BF342" s="20"/>
      <c r="BG342" s="21"/>
      <c r="BH342" s="21"/>
      <c r="BI342" s="21"/>
      <c r="BJ342" s="21"/>
      <c r="BK342" s="21"/>
      <c r="BL342" s="21"/>
      <c r="BM342" s="21"/>
      <c r="BN342" s="21"/>
      <c r="BO342" s="24"/>
      <c r="BP342" s="21"/>
      <c r="BQ342" s="21"/>
      <c r="BR342" s="23"/>
      <c r="BS342" s="23"/>
      <c r="BT342" s="24"/>
      <c r="BU342" s="25"/>
    </row>
    <row r="343" spans="1:73" s="22" customFormat="1" ht="247.5" customHeight="1" x14ac:dyDescent="0.25">
      <c r="A343" s="17"/>
      <c r="B343" s="18"/>
      <c r="C343" s="18"/>
      <c r="D343" s="19"/>
      <c r="E343" s="19"/>
      <c r="F343" s="20"/>
      <c r="G343" s="18"/>
      <c r="H343" s="18"/>
      <c r="I343" s="18"/>
      <c r="J343" s="18"/>
      <c r="K343" s="18"/>
      <c r="L343" s="20"/>
      <c r="M343" s="20"/>
      <c r="N343" s="198"/>
      <c r="O343" s="23"/>
      <c r="P343" s="23"/>
      <c r="Q343" s="23"/>
      <c r="R343" s="23"/>
      <c r="S343" s="23"/>
      <c r="T343" s="23"/>
      <c r="U343" s="28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181"/>
      <c r="AM343" s="21"/>
      <c r="AN343" s="21"/>
      <c r="AO343" s="21"/>
      <c r="AP343" s="21"/>
      <c r="AQ343" s="21"/>
      <c r="AR343" s="21"/>
      <c r="AS343" s="21"/>
      <c r="AT343" s="181"/>
      <c r="AU343" s="21"/>
      <c r="AV343" s="181"/>
      <c r="AW343" s="21"/>
      <c r="AX343" s="21"/>
      <c r="AY343" s="21"/>
      <c r="AZ343" s="21"/>
      <c r="BA343" s="21"/>
      <c r="BB343" s="20"/>
      <c r="BC343" s="23"/>
      <c r="BD343" s="198"/>
      <c r="BE343" s="23"/>
      <c r="BF343" s="20"/>
      <c r="BG343" s="21"/>
      <c r="BH343" s="21"/>
      <c r="BI343" s="21"/>
      <c r="BJ343" s="21"/>
      <c r="BK343" s="21"/>
      <c r="BL343" s="21"/>
      <c r="BM343" s="21"/>
      <c r="BN343" s="21"/>
      <c r="BO343" s="24"/>
      <c r="BP343" s="21"/>
      <c r="BQ343" s="21"/>
      <c r="BR343" s="23"/>
      <c r="BS343" s="23"/>
      <c r="BT343" s="24"/>
      <c r="BU343" s="25"/>
    </row>
    <row r="344" spans="1:73" s="22" customFormat="1" ht="271.5" customHeight="1" x14ac:dyDescent="0.25">
      <c r="A344" s="17"/>
      <c r="B344" s="18"/>
      <c r="C344" s="18"/>
      <c r="D344" s="19"/>
      <c r="E344" s="19"/>
      <c r="F344" s="20"/>
      <c r="G344" s="18"/>
      <c r="H344" s="18"/>
      <c r="I344" s="18"/>
      <c r="J344" s="18"/>
      <c r="K344" s="18"/>
      <c r="L344" s="20"/>
      <c r="M344" s="20"/>
      <c r="N344" s="198"/>
      <c r="O344" s="28"/>
      <c r="P344" s="18"/>
      <c r="Q344" s="28"/>
      <c r="R344" s="28"/>
      <c r="S344" s="28"/>
      <c r="T344" s="28"/>
      <c r="U344" s="28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181"/>
      <c r="AM344" s="21"/>
      <c r="AN344" s="21"/>
      <c r="AO344" s="21"/>
      <c r="AP344" s="21"/>
      <c r="AQ344" s="21"/>
      <c r="AR344" s="21"/>
      <c r="AS344" s="21"/>
      <c r="AT344" s="181"/>
      <c r="AU344" s="21"/>
      <c r="AV344" s="181"/>
      <c r="AW344" s="21"/>
      <c r="AX344" s="21"/>
      <c r="AY344" s="21"/>
      <c r="AZ344" s="21"/>
      <c r="BA344" s="21"/>
      <c r="BB344" s="20"/>
      <c r="BC344" s="23"/>
      <c r="BD344" s="198"/>
      <c r="BE344" s="23"/>
      <c r="BF344" s="20"/>
      <c r="BG344" s="21"/>
      <c r="BH344" s="21"/>
      <c r="BI344" s="21"/>
      <c r="BJ344" s="21"/>
      <c r="BK344" s="21"/>
      <c r="BL344" s="21"/>
      <c r="BM344" s="21"/>
      <c r="BN344" s="21"/>
      <c r="BO344" s="24"/>
      <c r="BP344" s="21"/>
      <c r="BQ344" s="21"/>
      <c r="BR344" s="23"/>
      <c r="BS344" s="23"/>
      <c r="BT344" s="24"/>
      <c r="BU344" s="25"/>
    </row>
    <row r="345" spans="1:73" s="22" customFormat="1" ht="261" customHeight="1" x14ac:dyDescent="0.25">
      <c r="A345" s="17"/>
      <c r="B345" s="18"/>
      <c r="C345" s="18"/>
      <c r="D345" s="19"/>
      <c r="E345" s="19"/>
      <c r="F345" s="20"/>
      <c r="G345" s="18"/>
      <c r="H345" s="18"/>
      <c r="I345" s="18"/>
      <c r="J345" s="18"/>
      <c r="K345" s="18"/>
      <c r="L345" s="20"/>
      <c r="M345" s="20"/>
      <c r="N345" s="198"/>
      <c r="O345" s="28"/>
      <c r="P345" s="18"/>
      <c r="Q345" s="28"/>
      <c r="R345" s="28"/>
      <c r="S345" s="28"/>
      <c r="T345" s="28"/>
      <c r="U345" s="28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181"/>
      <c r="AM345" s="21"/>
      <c r="AN345" s="21"/>
      <c r="AO345" s="21"/>
      <c r="AP345" s="21"/>
      <c r="AQ345" s="21"/>
      <c r="AR345" s="21"/>
      <c r="AS345" s="21"/>
      <c r="AT345" s="181"/>
      <c r="AU345" s="21"/>
      <c r="AV345" s="181"/>
      <c r="AW345" s="21"/>
      <c r="AX345" s="21"/>
      <c r="AY345" s="21"/>
      <c r="AZ345" s="21"/>
      <c r="BA345" s="21"/>
      <c r="BB345" s="20"/>
      <c r="BC345" s="23"/>
      <c r="BD345" s="198"/>
      <c r="BE345" s="23"/>
      <c r="BF345" s="20"/>
      <c r="BG345" s="21"/>
      <c r="BH345" s="21"/>
      <c r="BI345" s="21"/>
      <c r="BJ345" s="21"/>
      <c r="BK345" s="21"/>
      <c r="BL345" s="21"/>
      <c r="BM345" s="21"/>
      <c r="BN345" s="21"/>
      <c r="BO345" s="24"/>
      <c r="BP345" s="21"/>
      <c r="BQ345" s="21"/>
      <c r="BR345" s="23"/>
      <c r="BS345" s="23"/>
      <c r="BT345" s="24"/>
      <c r="BU345" s="25"/>
    </row>
    <row r="346" spans="1:73" s="22" customFormat="1" ht="204" customHeight="1" x14ac:dyDescent="0.25">
      <c r="A346" s="17"/>
      <c r="B346" s="18"/>
      <c r="C346" s="18"/>
      <c r="D346" s="19"/>
      <c r="E346" s="19"/>
      <c r="F346" s="20"/>
      <c r="G346" s="18"/>
      <c r="H346" s="18"/>
      <c r="I346" s="18"/>
      <c r="J346" s="18"/>
      <c r="K346" s="18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181"/>
      <c r="AM346" s="21"/>
      <c r="AN346" s="21"/>
      <c r="AO346" s="21"/>
      <c r="AP346" s="21"/>
      <c r="AQ346" s="21"/>
      <c r="AR346" s="21"/>
      <c r="AS346" s="21"/>
      <c r="AT346" s="181"/>
      <c r="AU346" s="21"/>
      <c r="AV346" s="181"/>
      <c r="AW346" s="21"/>
      <c r="AX346" s="21"/>
      <c r="AY346" s="21"/>
      <c r="AZ346" s="21"/>
      <c r="BA346" s="21"/>
      <c r="BB346" s="20"/>
      <c r="BC346" s="23"/>
      <c r="BD346" s="198"/>
      <c r="BE346" s="20"/>
      <c r="BF346" s="20"/>
      <c r="BG346" s="21"/>
      <c r="BH346" s="21"/>
      <c r="BI346" s="21"/>
      <c r="BJ346" s="21"/>
      <c r="BK346" s="21"/>
      <c r="BL346" s="21"/>
      <c r="BM346" s="21"/>
      <c r="BN346" s="21"/>
      <c r="BO346" s="24"/>
      <c r="BP346" s="21"/>
      <c r="BQ346" s="21"/>
      <c r="BR346" s="23"/>
      <c r="BS346" s="23"/>
      <c r="BT346" s="24"/>
      <c r="BU346" s="25"/>
    </row>
    <row r="347" spans="1:73" s="22" customFormat="1" ht="204" customHeight="1" x14ac:dyDescent="0.25">
      <c r="A347" s="17"/>
      <c r="B347" s="18"/>
      <c r="C347" s="18"/>
      <c r="D347" s="19"/>
      <c r="E347" s="19"/>
      <c r="F347" s="20"/>
      <c r="G347" s="18"/>
      <c r="H347" s="18"/>
      <c r="I347" s="18"/>
      <c r="J347" s="18"/>
      <c r="K347" s="18"/>
      <c r="L347" s="20"/>
      <c r="M347" s="20"/>
      <c r="N347" s="198"/>
      <c r="O347" s="20"/>
      <c r="P347" s="20"/>
      <c r="Q347" s="20"/>
      <c r="R347" s="20"/>
      <c r="S347" s="20"/>
      <c r="T347" s="20"/>
      <c r="U347" s="20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181"/>
      <c r="AM347" s="21"/>
      <c r="AN347" s="21"/>
      <c r="AO347" s="21"/>
      <c r="AP347" s="21"/>
      <c r="AQ347" s="21"/>
      <c r="AR347" s="21"/>
      <c r="AS347" s="21"/>
      <c r="AT347" s="181"/>
      <c r="AU347" s="21"/>
      <c r="AV347" s="181"/>
      <c r="AW347" s="21"/>
      <c r="AX347" s="21"/>
      <c r="AY347" s="21"/>
      <c r="AZ347" s="21"/>
      <c r="BA347" s="21"/>
      <c r="BB347" s="20"/>
      <c r="BC347" s="23"/>
      <c r="BD347" s="198"/>
      <c r="BE347" s="23"/>
      <c r="BF347" s="20"/>
      <c r="BG347" s="21"/>
      <c r="BH347" s="21"/>
      <c r="BI347" s="21"/>
      <c r="BJ347" s="21"/>
      <c r="BK347" s="21"/>
      <c r="BL347" s="21"/>
      <c r="BM347" s="21"/>
      <c r="BN347" s="21"/>
      <c r="BO347" s="24"/>
      <c r="BP347" s="21"/>
      <c r="BQ347" s="21"/>
      <c r="BR347" s="23"/>
      <c r="BS347" s="23"/>
      <c r="BT347" s="24"/>
      <c r="BU347" s="25"/>
    </row>
    <row r="348" spans="1:73" s="22" customFormat="1" ht="204" customHeight="1" x14ac:dyDescent="0.25">
      <c r="A348" s="17"/>
      <c r="B348" s="18"/>
      <c r="C348" s="18"/>
      <c r="D348" s="19"/>
      <c r="E348" s="19"/>
      <c r="F348" s="20"/>
      <c r="G348" s="18"/>
      <c r="H348" s="18"/>
      <c r="I348" s="18"/>
      <c r="J348" s="18"/>
      <c r="K348" s="18"/>
      <c r="L348" s="20"/>
      <c r="M348" s="20"/>
      <c r="N348" s="198"/>
      <c r="O348" s="28"/>
      <c r="P348" s="18"/>
      <c r="Q348" s="28"/>
      <c r="R348" s="28"/>
      <c r="S348" s="28"/>
      <c r="T348" s="28"/>
      <c r="U348" s="28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181"/>
      <c r="AM348" s="21"/>
      <c r="AN348" s="21"/>
      <c r="AO348" s="21"/>
      <c r="AP348" s="21"/>
      <c r="AQ348" s="21"/>
      <c r="AR348" s="21"/>
      <c r="AS348" s="21"/>
      <c r="AT348" s="181"/>
      <c r="AU348" s="21"/>
      <c r="AV348" s="181"/>
      <c r="AW348" s="21"/>
      <c r="AX348" s="21"/>
      <c r="AY348" s="21"/>
      <c r="AZ348" s="21"/>
      <c r="BA348" s="21"/>
      <c r="BB348" s="20"/>
      <c r="BC348" s="23"/>
      <c r="BD348" s="198"/>
      <c r="BE348" s="23"/>
      <c r="BF348" s="20"/>
      <c r="BG348" s="21"/>
      <c r="BH348" s="21"/>
      <c r="BI348" s="21"/>
      <c r="BJ348" s="21"/>
      <c r="BK348" s="21"/>
      <c r="BL348" s="21"/>
      <c r="BM348" s="21"/>
      <c r="BN348" s="21"/>
      <c r="BO348" s="24"/>
      <c r="BP348" s="21"/>
      <c r="BQ348" s="21"/>
      <c r="BR348" s="23"/>
      <c r="BS348" s="23"/>
      <c r="BT348" s="24"/>
      <c r="BU348" s="25"/>
    </row>
    <row r="349" spans="1:73" s="22" customFormat="1" ht="283.5" customHeight="1" x14ac:dyDescent="0.25">
      <c r="A349" s="17"/>
      <c r="B349" s="18"/>
      <c r="C349" s="18"/>
      <c r="D349" s="19"/>
      <c r="E349" s="19"/>
      <c r="F349" s="20"/>
      <c r="G349" s="18"/>
      <c r="H349" s="18"/>
      <c r="I349" s="18"/>
      <c r="J349" s="18"/>
      <c r="K349" s="18"/>
      <c r="L349" s="20"/>
      <c r="M349" s="20"/>
      <c r="N349" s="20"/>
      <c r="O349" s="23"/>
      <c r="P349" s="20"/>
      <c r="Q349" s="23"/>
      <c r="R349" s="23"/>
      <c r="S349" s="23"/>
      <c r="T349" s="23"/>
      <c r="U349" s="23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181"/>
      <c r="AM349" s="21"/>
      <c r="AN349" s="21"/>
      <c r="AO349" s="21"/>
      <c r="AP349" s="21"/>
      <c r="AQ349" s="21"/>
      <c r="AR349" s="21"/>
      <c r="AS349" s="21"/>
      <c r="AT349" s="181"/>
      <c r="AU349" s="21"/>
      <c r="AV349" s="181"/>
      <c r="AW349" s="21"/>
      <c r="AX349" s="21"/>
      <c r="AY349" s="21"/>
      <c r="AZ349" s="21"/>
      <c r="BA349" s="21"/>
      <c r="BB349" s="20"/>
      <c r="BC349" s="23"/>
      <c r="BD349" s="198"/>
      <c r="BE349" s="23"/>
      <c r="BF349" s="20"/>
      <c r="BG349" s="21"/>
      <c r="BH349" s="21"/>
      <c r="BI349" s="21"/>
      <c r="BJ349" s="21"/>
      <c r="BK349" s="21"/>
      <c r="BL349" s="21"/>
      <c r="BM349" s="21"/>
      <c r="BN349" s="21"/>
      <c r="BO349" s="24"/>
      <c r="BP349" s="21"/>
      <c r="BQ349" s="21"/>
      <c r="BR349" s="23"/>
      <c r="BS349" s="23"/>
      <c r="BT349" s="24"/>
      <c r="BU349" s="25"/>
    </row>
    <row r="350" spans="1:73" s="22" customFormat="1" ht="409.5" customHeight="1" x14ac:dyDescent="0.25">
      <c r="A350" s="17"/>
      <c r="B350" s="18"/>
      <c r="C350" s="18"/>
      <c r="D350" s="19"/>
      <c r="E350" s="19"/>
      <c r="F350" s="20"/>
      <c r="G350" s="18"/>
      <c r="H350" s="18"/>
      <c r="I350" s="18"/>
      <c r="J350" s="18"/>
      <c r="K350" s="18"/>
      <c r="L350" s="20"/>
      <c r="M350" s="20"/>
      <c r="N350" s="20"/>
      <c r="O350" s="23"/>
      <c r="P350" s="20"/>
      <c r="Q350" s="23"/>
      <c r="R350" s="23"/>
      <c r="S350" s="23"/>
      <c r="T350" s="23"/>
      <c r="U350" s="23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0"/>
      <c r="AI350" s="23"/>
      <c r="AJ350" s="23"/>
      <c r="AK350" s="21"/>
      <c r="AL350" s="198"/>
      <c r="AM350" s="23"/>
      <c r="AN350" s="23"/>
      <c r="AO350" s="21"/>
      <c r="AP350" s="21"/>
      <c r="AQ350" s="21"/>
      <c r="AR350" s="21"/>
      <c r="AS350" s="21"/>
      <c r="AT350" s="198"/>
      <c r="AU350" s="23"/>
      <c r="AV350" s="198"/>
      <c r="AW350" s="23"/>
      <c r="AX350" s="21"/>
      <c r="AY350" s="21"/>
      <c r="AZ350" s="21"/>
      <c r="BA350" s="21"/>
      <c r="BB350" s="20"/>
      <c r="BC350" s="23"/>
      <c r="BD350" s="198"/>
      <c r="BE350" s="23"/>
      <c r="BF350" s="23"/>
      <c r="BG350" s="21"/>
      <c r="BH350" s="21"/>
      <c r="BI350" s="21"/>
      <c r="BJ350" s="21"/>
      <c r="BK350" s="21"/>
      <c r="BL350" s="21"/>
      <c r="BM350" s="21"/>
      <c r="BN350" s="21"/>
      <c r="BO350" s="24"/>
      <c r="BP350" s="21"/>
      <c r="BQ350" s="21"/>
      <c r="BR350" s="23"/>
      <c r="BS350" s="23"/>
      <c r="BT350" s="24"/>
      <c r="BU350" s="25"/>
    </row>
    <row r="351" spans="1:73" s="22" customFormat="1" ht="114.75" customHeight="1" x14ac:dyDescent="0.25">
      <c r="A351" s="17"/>
      <c r="B351" s="18"/>
      <c r="C351" s="18"/>
      <c r="D351" s="19"/>
      <c r="E351" s="19"/>
      <c r="F351" s="20"/>
      <c r="G351" s="18"/>
      <c r="H351" s="18"/>
      <c r="I351" s="18"/>
      <c r="J351" s="18"/>
      <c r="K351" s="18"/>
      <c r="L351" s="20"/>
      <c r="M351" s="20"/>
      <c r="N351" s="20"/>
      <c r="O351" s="28"/>
      <c r="P351" s="18"/>
      <c r="Q351" s="28"/>
      <c r="R351" s="28"/>
      <c r="S351" s="28"/>
      <c r="T351" s="28"/>
      <c r="U351" s="28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181"/>
      <c r="AM351" s="21"/>
      <c r="AN351" s="21"/>
      <c r="AO351" s="21"/>
      <c r="AP351" s="21"/>
      <c r="AQ351" s="21"/>
      <c r="AR351" s="21"/>
      <c r="AS351" s="21"/>
      <c r="AT351" s="181"/>
      <c r="AU351" s="21"/>
      <c r="AV351" s="181"/>
      <c r="AW351" s="21"/>
      <c r="AX351" s="21"/>
      <c r="AY351" s="21"/>
      <c r="AZ351" s="21"/>
      <c r="BA351" s="21"/>
      <c r="BB351" s="20"/>
      <c r="BC351" s="23"/>
      <c r="BD351" s="198"/>
      <c r="BE351" s="23"/>
      <c r="BF351" s="20"/>
      <c r="BG351" s="21"/>
      <c r="BH351" s="21"/>
      <c r="BI351" s="21"/>
      <c r="BJ351" s="21"/>
      <c r="BK351" s="21"/>
      <c r="BL351" s="21"/>
      <c r="BM351" s="21"/>
      <c r="BN351" s="21"/>
      <c r="BO351" s="24"/>
      <c r="BP351" s="21"/>
      <c r="BQ351" s="21"/>
      <c r="BR351" s="23"/>
      <c r="BS351" s="23"/>
      <c r="BT351" s="24"/>
      <c r="BU351" s="25"/>
    </row>
    <row r="352" spans="1:73" s="22" customFormat="1" ht="114.75" customHeight="1" x14ac:dyDescent="0.25">
      <c r="A352" s="17"/>
      <c r="B352" s="18"/>
      <c r="C352" s="18"/>
      <c r="D352" s="19"/>
      <c r="E352" s="19"/>
      <c r="F352" s="20"/>
      <c r="G352" s="18"/>
      <c r="H352" s="18"/>
      <c r="I352" s="18"/>
      <c r="J352" s="18"/>
      <c r="K352" s="18"/>
      <c r="L352" s="20"/>
      <c r="M352" s="20"/>
      <c r="N352" s="198"/>
      <c r="O352" s="28"/>
      <c r="P352" s="18"/>
      <c r="Q352" s="28"/>
      <c r="R352" s="28"/>
      <c r="S352" s="28"/>
      <c r="T352" s="28"/>
      <c r="U352" s="28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181"/>
      <c r="AM352" s="21"/>
      <c r="AN352" s="21"/>
      <c r="AO352" s="21"/>
      <c r="AP352" s="21"/>
      <c r="AQ352" s="21"/>
      <c r="AR352" s="21"/>
      <c r="AS352" s="21"/>
      <c r="AT352" s="181"/>
      <c r="AU352" s="21"/>
      <c r="AV352" s="181"/>
      <c r="AW352" s="21"/>
      <c r="AX352" s="21"/>
      <c r="AY352" s="21"/>
      <c r="AZ352" s="21"/>
      <c r="BA352" s="21"/>
      <c r="BB352" s="20"/>
      <c r="BC352" s="23"/>
      <c r="BD352" s="198"/>
      <c r="BE352" s="23"/>
      <c r="BF352" s="20"/>
      <c r="BG352" s="21"/>
      <c r="BH352" s="21"/>
      <c r="BI352" s="21"/>
      <c r="BJ352" s="21"/>
      <c r="BK352" s="21"/>
      <c r="BL352" s="21"/>
      <c r="BM352" s="21"/>
      <c r="BN352" s="21"/>
      <c r="BO352" s="24"/>
      <c r="BP352" s="21"/>
      <c r="BQ352" s="21"/>
      <c r="BR352" s="23"/>
      <c r="BS352" s="23"/>
      <c r="BT352" s="24"/>
      <c r="BU352" s="25"/>
    </row>
    <row r="353" spans="1:73" s="22" customFormat="1" ht="114.75" customHeight="1" x14ac:dyDescent="0.25">
      <c r="A353" s="17"/>
      <c r="B353" s="18"/>
      <c r="C353" s="18"/>
      <c r="D353" s="19"/>
      <c r="E353" s="19"/>
      <c r="F353" s="20"/>
      <c r="G353" s="18"/>
      <c r="H353" s="18"/>
      <c r="I353" s="18"/>
      <c r="J353" s="18"/>
      <c r="K353" s="18"/>
      <c r="L353" s="20"/>
      <c r="M353" s="20"/>
      <c r="N353" s="198"/>
      <c r="O353" s="28"/>
      <c r="P353" s="18"/>
      <c r="Q353" s="28"/>
      <c r="R353" s="28"/>
      <c r="S353" s="28"/>
      <c r="T353" s="28"/>
      <c r="U353" s="28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181"/>
      <c r="AM353" s="21"/>
      <c r="AN353" s="21"/>
      <c r="AO353" s="21"/>
      <c r="AP353" s="21"/>
      <c r="AQ353" s="21"/>
      <c r="AR353" s="21"/>
      <c r="AS353" s="21"/>
      <c r="AT353" s="181"/>
      <c r="AU353" s="21"/>
      <c r="AV353" s="181"/>
      <c r="AW353" s="21"/>
      <c r="AX353" s="21"/>
      <c r="AY353" s="21"/>
      <c r="AZ353" s="21"/>
      <c r="BA353" s="21"/>
      <c r="BB353" s="20"/>
      <c r="BC353" s="23"/>
      <c r="BD353" s="198"/>
      <c r="BE353" s="23"/>
      <c r="BF353" s="20"/>
      <c r="BG353" s="21"/>
      <c r="BH353" s="21"/>
      <c r="BI353" s="21"/>
      <c r="BJ353" s="21"/>
      <c r="BK353" s="21"/>
      <c r="BL353" s="21"/>
      <c r="BM353" s="21"/>
      <c r="BN353" s="21"/>
      <c r="BO353" s="24"/>
      <c r="BP353" s="21"/>
      <c r="BQ353" s="21"/>
      <c r="BR353" s="23"/>
      <c r="BS353" s="23"/>
      <c r="BT353" s="24"/>
      <c r="BU353" s="25"/>
    </row>
    <row r="354" spans="1:73" s="22" customFormat="1" ht="114.75" customHeight="1" x14ac:dyDescent="0.25">
      <c r="A354" s="17"/>
      <c r="B354" s="18"/>
      <c r="C354" s="18"/>
      <c r="D354" s="19"/>
      <c r="E354" s="19"/>
      <c r="F354" s="20"/>
      <c r="G354" s="18"/>
      <c r="H354" s="18"/>
      <c r="I354" s="18"/>
      <c r="J354" s="18"/>
      <c r="K354" s="18"/>
      <c r="L354" s="20"/>
      <c r="M354" s="20"/>
      <c r="N354" s="198"/>
      <c r="O354" s="28"/>
      <c r="P354" s="18"/>
      <c r="Q354" s="28"/>
      <c r="R354" s="28"/>
      <c r="S354" s="28"/>
      <c r="T354" s="28"/>
      <c r="U354" s="28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181"/>
      <c r="AM354" s="21"/>
      <c r="AN354" s="21"/>
      <c r="AO354" s="21"/>
      <c r="AP354" s="21"/>
      <c r="AQ354" s="21"/>
      <c r="AR354" s="21"/>
      <c r="AS354" s="21"/>
      <c r="AT354" s="181"/>
      <c r="AU354" s="21"/>
      <c r="AV354" s="181"/>
      <c r="AW354" s="21"/>
      <c r="AX354" s="21"/>
      <c r="AY354" s="21"/>
      <c r="AZ354" s="21"/>
      <c r="BA354" s="21"/>
      <c r="BB354" s="20"/>
      <c r="BC354" s="23"/>
      <c r="BD354" s="198"/>
      <c r="BE354" s="23"/>
      <c r="BF354" s="20"/>
      <c r="BG354" s="21"/>
      <c r="BH354" s="21"/>
      <c r="BI354" s="21"/>
      <c r="BJ354" s="21"/>
      <c r="BK354" s="21"/>
      <c r="BL354" s="21"/>
      <c r="BM354" s="21"/>
      <c r="BN354" s="21"/>
      <c r="BO354" s="24"/>
      <c r="BP354" s="21"/>
      <c r="BQ354" s="21"/>
      <c r="BR354" s="23"/>
      <c r="BS354" s="23"/>
      <c r="BT354" s="24"/>
      <c r="BU354" s="25"/>
    </row>
    <row r="355" spans="1:73" s="22" customFormat="1" ht="114.75" customHeight="1" x14ac:dyDescent="0.25">
      <c r="A355" s="17"/>
      <c r="B355" s="18"/>
      <c r="C355" s="18"/>
      <c r="D355" s="19"/>
      <c r="E355" s="19"/>
      <c r="F355" s="20"/>
      <c r="G355" s="18"/>
      <c r="H355" s="18"/>
      <c r="I355" s="18"/>
      <c r="J355" s="18"/>
      <c r="K355" s="18"/>
      <c r="L355" s="20"/>
      <c r="M355" s="20"/>
      <c r="N355" s="198"/>
      <c r="O355" s="28"/>
      <c r="P355" s="18"/>
      <c r="Q355" s="28"/>
      <c r="R355" s="28"/>
      <c r="S355" s="28"/>
      <c r="T355" s="28"/>
      <c r="U355" s="28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181"/>
      <c r="AM355" s="21"/>
      <c r="AN355" s="21"/>
      <c r="AO355" s="21"/>
      <c r="AP355" s="21"/>
      <c r="AQ355" s="21"/>
      <c r="AR355" s="21"/>
      <c r="AS355" s="21"/>
      <c r="AT355" s="181"/>
      <c r="AU355" s="21"/>
      <c r="AV355" s="181"/>
      <c r="AW355" s="21"/>
      <c r="AX355" s="21"/>
      <c r="AY355" s="21"/>
      <c r="AZ355" s="21"/>
      <c r="BA355" s="21"/>
      <c r="BB355" s="20"/>
      <c r="BC355" s="23"/>
      <c r="BD355" s="198"/>
      <c r="BE355" s="23"/>
      <c r="BF355" s="20"/>
      <c r="BG355" s="21"/>
      <c r="BH355" s="21"/>
      <c r="BI355" s="21"/>
      <c r="BJ355" s="21"/>
      <c r="BK355" s="21"/>
      <c r="BL355" s="21"/>
      <c r="BM355" s="21"/>
      <c r="BN355" s="21"/>
      <c r="BO355" s="24"/>
      <c r="BP355" s="21"/>
      <c r="BQ355" s="21"/>
      <c r="BR355" s="23"/>
      <c r="BS355" s="23"/>
      <c r="BT355" s="24"/>
      <c r="BU355" s="25"/>
    </row>
    <row r="356" spans="1:73" s="22" customFormat="1" ht="204" customHeight="1" x14ac:dyDescent="0.25">
      <c r="A356" s="17"/>
      <c r="B356" s="18"/>
      <c r="C356" s="18"/>
      <c r="D356" s="19"/>
      <c r="E356" s="19"/>
      <c r="F356" s="20"/>
      <c r="G356" s="18"/>
      <c r="H356" s="18"/>
      <c r="I356" s="18"/>
      <c r="J356" s="18"/>
      <c r="K356" s="18"/>
      <c r="L356" s="20"/>
      <c r="M356" s="20"/>
      <c r="N356" s="20"/>
      <c r="O356" s="23"/>
      <c r="P356" s="20"/>
      <c r="Q356" s="23"/>
      <c r="R356" s="23"/>
      <c r="S356" s="23"/>
      <c r="T356" s="23"/>
      <c r="U356" s="23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181"/>
      <c r="AM356" s="21"/>
      <c r="AN356" s="21"/>
      <c r="AO356" s="21"/>
      <c r="AP356" s="21"/>
      <c r="AQ356" s="21"/>
      <c r="AR356" s="21"/>
      <c r="AS356" s="21"/>
      <c r="AT356" s="181"/>
      <c r="AU356" s="21"/>
      <c r="AV356" s="181"/>
      <c r="AW356" s="21"/>
      <c r="AX356" s="21"/>
      <c r="AY356" s="21"/>
      <c r="AZ356" s="21"/>
      <c r="BA356" s="21"/>
      <c r="BB356" s="20"/>
      <c r="BC356" s="23"/>
      <c r="BD356" s="198"/>
      <c r="BE356" s="23"/>
      <c r="BF356" s="20"/>
      <c r="BG356" s="21"/>
      <c r="BH356" s="21"/>
      <c r="BI356" s="21"/>
      <c r="BJ356" s="21"/>
      <c r="BK356" s="21"/>
      <c r="BL356" s="21"/>
      <c r="BM356" s="21"/>
      <c r="BN356" s="21"/>
      <c r="BO356" s="24"/>
      <c r="BP356" s="21"/>
      <c r="BQ356" s="21"/>
      <c r="BR356" s="23"/>
      <c r="BS356" s="23"/>
      <c r="BT356" s="24"/>
      <c r="BU356" s="25"/>
    </row>
    <row r="357" spans="1:73" s="22" customFormat="1" ht="204" customHeight="1" x14ac:dyDescent="0.25">
      <c r="A357" s="17"/>
      <c r="B357" s="18"/>
      <c r="C357" s="18"/>
      <c r="D357" s="19"/>
      <c r="E357" s="19"/>
      <c r="F357" s="20"/>
      <c r="G357" s="18"/>
      <c r="H357" s="18"/>
      <c r="I357" s="18"/>
      <c r="J357" s="18"/>
      <c r="K357" s="18"/>
      <c r="L357" s="20"/>
      <c r="M357" s="20"/>
      <c r="N357" s="198"/>
      <c r="O357" s="28"/>
      <c r="P357" s="18"/>
      <c r="Q357" s="28"/>
      <c r="R357" s="28"/>
      <c r="S357" s="28"/>
      <c r="T357" s="28"/>
      <c r="U357" s="28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181"/>
      <c r="AM357" s="21"/>
      <c r="AN357" s="21"/>
      <c r="AO357" s="21"/>
      <c r="AP357" s="21"/>
      <c r="AQ357" s="21"/>
      <c r="AR357" s="21"/>
      <c r="AS357" s="21"/>
      <c r="AT357" s="181"/>
      <c r="AU357" s="21"/>
      <c r="AV357" s="181"/>
      <c r="AW357" s="21"/>
      <c r="AX357" s="21"/>
      <c r="AY357" s="21"/>
      <c r="AZ357" s="21"/>
      <c r="BA357" s="21"/>
      <c r="BB357" s="20"/>
      <c r="BC357" s="23"/>
      <c r="BD357" s="198"/>
      <c r="BE357" s="23"/>
      <c r="BF357" s="20"/>
      <c r="BG357" s="21"/>
      <c r="BH357" s="21"/>
      <c r="BI357" s="21"/>
      <c r="BJ357" s="21"/>
      <c r="BK357" s="21"/>
      <c r="BL357" s="21"/>
      <c r="BM357" s="21"/>
      <c r="BN357" s="21"/>
      <c r="BO357" s="24"/>
      <c r="BP357" s="21"/>
      <c r="BQ357" s="21"/>
      <c r="BR357" s="23"/>
      <c r="BS357" s="23"/>
      <c r="BT357" s="24"/>
      <c r="BU357" s="25"/>
    </row>
    <row r="358" spans="1:73" s="22" customFormat="1" ht="216" customHeight="1" x14ac:dyDescent="0.25">
      <c r="A358" s="17"/>
      <c r="B358" s="18"/>
      <c r="C358" s="18"/>
      <c r="D358" s="19"/>
      <c r="E358" s="19"/>
      <c r="F358" s="20"/>
      <c r="G358" s="18"/>
      <c r="H358" s="18"/>
      <c r="I358" s="18"/>
      <c r="J358" s="18"/>
      <c r="K358" s="18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0"/>
      <c r="AK358" s="63"/>
      <c r="AL358" s="181"/>
      <c r="AM358" s="21"/>
      <c r="AN358" s="21"/>
      <c r="AO358" s="21"/>
      <c r="AP358" s="21"/>
      <c r="AQ358" s="21"/>
      <c r="AR358" s="21"/>
      <c r="AS358" s="21"/>
      <c r="AT358" s="181"/>
      <c r="AU358" s="21"/>
      <c r="AV358" s="181"/>
      <c r="AW358" s="21"/>
      <c r="AX358" s="21"/>
      <c r="AY358" s="21"/>
      <c r="AZ358" s="21"/>
      <c r="BA358" s="21"/>
      <c r="BB358" s="20"/>
      <c r="BC358" s="63"/>
      <c r="BD358" s="198"/>
      <c r="BE358" s="63"/>
      <c r="BF358" s="20"/>
      <c r="BG358" s="21"/>
      <c r="BH358" s="21"/>
      <c r="BI358" s="21"/>
      <c r="BJ358" s="21"/>
      <c r="BK358" s="21"/>
      <c r="BL358" s="21"/>
      <c r="BM358" s="21"/>
      <c r="BN358" s="21"/>
      <c r="BO358" s="24"/>
      <c r="BP358" s="21"/>
      <c r="BQ358" s="21"/>
      <c r="BR358" s="23"/>
      <c r="BS358" s="23"/>
      <c r="BT358" s="24"/>
      <c r="BU358" s="25"/>
    </row>
    <row r="359" spans="1:73" s="22" customFormat="1" ht="158.25" customHeight="1" x14ac:dyDescent="0.25">
      <c r="A359" s="17"/>
      <c r="B359" s="18"/>
      <c r="C359" s="18"/>
      <c r="D359" s="19"/>
      <c r="E359" s="19"/>
      <c r="F359" s="20"/>
      <c r="G359" s="18"/>
      <c r="H359" s="18"/>
      <c r="I359" s="18"/>
      <c r="J359" s="18"/>
      <c r="K359" s="18"/>
      <c r="L359" s="20"/>
      <c r="M359" s="20"/>
      <c r="N359" s="20"/>
      <c r="O359" s="63"/>
      <c r="P359" s="63"/>
      <c r="Q359" s="63"/>
      <c r="R359" s="63"/>
      <c r="S359" s="63"/>
      <c r="T359" s="63"/>
      <c r="U359" s="63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181"/>
      <c r="AM359" s="21"/>
      <c r="AN359" s="21"/>
      <c r="AO359" s="21"/>
      <c r="AP359" s="21"/>
      <c r="AQ359" s="21"/>
      <c r="AR359" s="21"/>
      <c r="AS359" s="21"/>
      <c r="AT359" s="181"/>
      <c r="AU359" s="21"/>
      <c r="AV359" s="181"/>
      <c r="AW359" s="21"/>
      <c r="AX359" s="21"/>
      <c r="AY359" s="21"/>
      <c r="AZ359" s="21"/>
      <c r="BA359" s="21"/>
      <c r="BB359" s="20"/>
      <c r="BC359" s="23"/>
      <c r="BD359" s="198"/>
      <c r="BE359" s="23"/>
      <c r="BF359" s="20"/>
      <c r="BG359" s="21"/>
      <c r="BH359" s="21"/>
      <c r="BI359" s="21"/>
      <c r="BJ359" s="21"/>
      <c r="BK359" s="21"/>
      <c r="BL359" s="21"/>
      <c r="BM359" s="21"/>
      <c r="BN359" s="21"/>
      <c r="BO359" s="24"/>
      <c r="BP359" s="21"/>
      <c r="BQ359" s="21"/>
      <c r="BR359" s="23"/>
      <c r="BS359" s="23"/>
      <c r="BT359" s="24"/>
      <c r="BU359" s="25"/>
    </row>
    <row r="360" spans="1:73" s="22" customFormat="1" ht="141" customHeight="1" x14ac:dyDescent="0.25">
      <c r="A360" s="17"/>
      <c r="B360" s="18"/>
      <c r="C360" s="18"/>
      <c r="D360" s="19"/>
      <c r="E360" s="19"/>
      <c r="F360" s="20"/>
      <c r="G360" s="18"/>
      <c r="H360" s="18"/>
      <c r="I360" s="18"/>
      <c r="J360" s="18"/>
      <c r="K360" s="18"/>
      <c r="L360" s="20"/>
      <c r="M360" s="20"/>
      <c r="N360" s="20"/>
      <c r="O360" s="63"/>
      <c r="P360" s="63"/>
      <c r="Q360" s="63"/>
      <c r="R360" s="63"/>
      <c r="S360" s="63"/>
      <c r="T360" s="63"/>
      <c r="U360" s="63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181"/>
      <c r="AM360" s="21"/>
      <c r="AN360" s="21"/>
      <c r="AO360" s="21"/>
      <c r="AP360" s="21"/>
      <c r="AQ360" s="21"/>
      <c r="AR360" s="21"/>
      <c r="AS360" s="21"/>
      <c r="AT360" s="181"/>
      <c r="AU360" s="21"/>
      <c r="AV360" s="181"/>
      <c r="AW360" s="21"/>
      <c r="AX360" s="21"/>
      <c r="AY360" s="21"/>
      <c r="AZ360" s="21"/>
      <c r="BA360" s="21"/>
      <c r="BB360" s="20"/>
      <c r="BC360" s="23"/>
      <c r="BD360" s="198"/>
      <c r="BE360" s="23"/>
      <c r="BF360" s="20"/>
      <c r="BG360" s="21"/>
      <c r="BH360" s="21"/>
      <c r="BI360" s="21"/>
      <c r="BJ360" s="21"/>
      <c r="BK360" s="21"/>
      <c r="BL360" s="21"/>
      <c r="BM360" s="21"/>
      <c r="BN360" s="21"/>
      <c r="BO360" s="24"/>
      <c r="BP360" s="21"/>
      <c r="BQ360" s="21"/>
      <c r="BR360" s="23"/>
      <c r="BS360" s="23"/>
      <c r="BT360" s="24"/>
      <c r="BU360" s="25"/>
    </row>
    <row r="361" spans="1:73" s="22" customFormat="1" ht="256.5" customHeight="1" x14ac:dyDescent="0.25">
      <c r="A361" s="17"/>
      <c r="B361" s="18"/>
      <c r="C361" s="18"/>
      <c r="D361" s="19"/>
      <c r="E361" s="19"/>
      <c r="F361" s="20"/>
      <c r="G361" s="18"/>
      <c r="H361" s="18"/>
      <c r="I361" s="18"/>
      <c r="J361" s="18"/>
      <c r="K361" s="18"/>
      <c r="L361" s="20"/>
      <c r="M361" s="20"/>
      <c r="N361" s="20"/>
      <c r="O361" s="23"/>
      <c r="P361" s="20"/>
      <c r="Q361" s="23"/>
      <c r="R361" s="23"/>
      <c r="S361" s="23"/>
      <c r="T361" s="23"/>
      <c r="U361" s="23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0"/>
      <c r="AI361" s="23"/>
      <c r="AJ361" s="23"/>
      <c r="AK361" s="21"/>
      <c r="AL361" s="198"/>
      <c r="AM361" s="23"/>
      <c r="AN361" s="23"/>
      <c r="AO361" s="21"/>
      <c r="AP361" s="21"/>
      <c r="AQ361" s="21"/>
      <c r="AR361" s="21"/>
      <c r="AS361" s="21"/>
      <c r="AT361" s="198"/>
      <c r="AU361" s="29"/>
      <c r="AV361" s="198"/>
      <c r="AW361" s="23"/>
      <c r="AX361" s="21"/>
      <c r="AY361" s="21"/>
      <c r="AZ361" s="21"/>
      <c r="BA361" s="21"/>
      <c r="BB361" s="20"/>
      <c r="BC361" s="23"/>
      <c r="BD361" s="198"/>
      <c r="BE361" s="23"/>
      <c r="BF361" s="23"/>
      <c r="BG361" s="21"/>
      <c r="BH361" s="21"/>
      <c r="BI361" s="21"/>
      <c r="BJ361" s="21"/>
      <c r="BK361" s="21"/>
      <c r="BL361" s="21"/>
      <c r="BM361" s="21"/>
      <c r="BN361" s="21"/>
      <c r="BO361" s="24"/>
      <c r="BP361" s="21"/>
      <c r="BQ361" s="21"/>
      <c r="BR361" s="23"/>
      <c r="BS361" s="23"/>
      <c r="BT361" s="24"/>
      <c r="BU361" s="25"/>
    </row>
    <row r="362" spans="1:73" s="22" customFormat="1" ht="153.75" customHeight="1" x14ac:dyDescent="0.25">
      <c r="A362" s="17"/>
      <c r="B362" s="18"/>
      <c r="C362" s="18"/>
      <c r="D362" s="19"/>
      <c r="E362" s="19"/>
      <c r="F362" s="20"/>
      <c r="G362" s="18"/>
      <c r="H362" s="18"/>
      <c r="I362" s="18"/>
      <c r="J362" s="18"/>
      <c r="K362" s="18"/>
      <c r="L362" s="20"/>
      <c r="M362" s="20"/>
      <c r="N362" s="20"/>
      <c r="O362" s="23"/>
      <c r="P362" s="23"/>
      <c r="Q362" s="23"/>
      <c r="R362" s="23"/>
      <c r="S362" s="23"/>
      <c r="T362" s="23"/>
      <c r="U362" s="23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0"/>
      <c r="AI362" s="23"/>
      <c r="AJ362" s="23"/>
      <c r="AK362" s="21"/>
      <c r="AL362" s="198"/>
      <c r="AM362" s="23"/>
      <c r="AN362" s="23"/>
      <c r="AO362" s="21"/>
      <c r="AP362" s="21"/>
      <c r="AQ362" s="21"/>
      <c r="AR362" s="21"/>
      <c r="AS362" s="21"/>
      <c r="AT362" s="198"/>
      <c r="AU362" s="29"/>
      <c r="AV362" s="198"/>
      <c r="AW362" s="23"/>
      <c r="AX362" s="21"/>
      <c r="AY362" s="21"/>
      <c r="AZ362" s="21"/>
      <c r="BA362" s="21"/>
      <c r="BB362" s="20"/>
      <c r="BC362" s="23"/>
      <c r="BD362" s="198"/>
      <c r="BE362" s="23"/>
      <c r="BF362" s="20"/>
      <c r="BG362" s="21"/>
      <c r="BH362" s="21"/>
      <c r="BI362" s="21"/>
      <c r="BJ362" s="21"/>
      <c r="BK362" s="21"/>
      <c r="BL362" s="21"/>
      <c r="BM362" s="21"/>
      <c r="BN362" s="21"/>
      <c r="BO362" s="24"/>
      <c r="BP362" s="21"/>
      <c r="BQ362" s="21"/>
      <c r="BR362" s="23"/>
      <c r="BS362" s="23"/>
      <c r="BT362" s="24"/>
      <c r="BU362" s="25"/>
    </row>
    <row r="363" spans="1:73" s="22" customFormat="1" ht="164.25" customHeight="1" x14ac:dyDescent="0.25">
      <c r="A363" s="17"/>
      <c r="B363" s="18"/>
      <c r="C363" s="18"/>
      <c r="D363" s="19"/>
      <c r="E363" s="19"/>
      <c r="F363" s="20"/>
      <c r="G363" s="18"/>
      <c r="H363" s="18"/>
      <c r="I363" s="18"/>
      <c r="J363" s="18"/>
      <c r="K363" s="18"/>
      <c r="L363" s="20"/>
      <c r="M363" s="20"/>
      <c r="N363" s="198"/>
      <c r="O363" s="28"/>
      <c r="P363" s="18"/>
      <c r="Q363" s="28"/>
      <c r="R363" s="28"/>
      <c r="S363" s="28"/>
      <c r="T363" s="28"/>
      <c r="U363" s="28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0"/>
      <c r="AI363" s="23"/>
      <c r="AJ363" s="23"/>
      <c r="AK363" s="21"/>
      <c r="AL363" s="198"/>
      <c r="AM363" s="23"/>
      <c r="AN363" s="23"/>
      <c r="AO363" s="21"/>
      <c r="AP363" s="21"/>
      <c r="AQ363" s="21"/>
      <c r="AR363" s="21"/>
      <c r="AS363" s="21"/>
      <c r="AT363" s="198"/>
      <c r="AU363" s="29"/>
      <c r="AV363" s="198"/>
      <c r="AW363" s="23"/>
      <c r="AX363" s="21"/>
      <c r="AY363" s="21"/>
      <c r="AZ363" s="21"/>
      <c r="BA363" s="21"/>
      <c r="BB363" s="20"/>
      <c r="BC363" s="23"/>
      <c r="BD363" s="198"/>
      <c r="BE363" s="23"/>
      <c r="BF363" s="20"/>
      <c r="BG363" s="21"/>
      <c r="BH363" s="21"/>
      <c r="BI363" s="21"/>
      <c r="BJ363" s="21"/>
      <c r="BK363" s="21"/>
      <c r="BL363" s="21"/>
      <c r="BM363" s="21"/>
      <c r="BN363" s="21"/>
      <c r="BO363" s="24"/>
      <c r="BP363" s="21"/>
      <c r="BQ363" s="21"/>
      <c r="BR363" s="23"/>
      <c r="BS363" s="23"/>
      <c r="BT363" s="24"/>
      <c r="BU363" s="25"/>
    </row>
    <row r="364" spans="1:73" s="22" customFormat="1" ht="389.25" customHeight="1" x14ac:dyDescent="0.25">
      <c r="A364" s="17"/>
      <c r="B364" s="18"/>
      <c r="C364" s="18"/>
      <c r="D364" s="19"/>
      <c r="E364" s="19"/>
      <c r="F364" s="20"/>
      <c r="G364" s="18"/>
      <c r="H364" s="18"/>
      <c r="I364" s="18"/>
      <c r="J364" s="18"/>
      <c r="K364" s="18"/>
      <c r="L364" s="20"/>
      <c r="M364" s="20"/>
      <c r="N364" s="20"/>
      <c r="O364" s="29"/>
      <c r="P364" s="29"/>
      <c r="Q364" s="29"/>
      <c r="R364" s="29"/>
      <c r="S364" s="29"/>
      <c r="T364" s="29"/>
      <c r="U364" s="29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0"/>
      <c r="AI364" s="29"/>
      <c r="AJ364" s="29"/>
      <c r="AK364" s="21"/>
      <c r="AL364" s="198"/>
      <c r="AM364" s="29"/>
      <c r="AN364" s="29"/>
      <c r="AO364" s="21"/>
      <c r="AP364" s="21"/>
      <c r="AQ364" s="21"/>
      <c r="AR364" s="21"/>
      <c r="AS364" s="21"/>
      <c r="AT364" s="198"/>
      <c r="AU364" s="29"/>
      <c r="AV364" s="198"/>
      <c r="AW364" s="29"/>
      <c r="AX364" s="21"/>
      <c r="AY364" s="21"/>
      <c r="AZ364" s="21"/>
      <c r="BA364" s="21"/>
      <c r="BB364" s="20"/>
      <c r="BC364" s="23"/>
      <c r="BD364" s="198"/>
      <c r="BE364" s="29"/>
      <c r="BF364" s="29"/>
      <c r="BG364" s="21"/>
      <c r="BH364" s="21"/>
      <c r="BI364" s="21"/>
      <c r="BJ364" s="21"/>
      <c r="BK364" s="21"/>
      <c r="BL364" s="21"/>
      <c r="BM364" s="21"/>
      <c r="BN364" s="21"/>
      <c r="BO364" s="24"/>
      <c r="BP364" s="21"/>
      <c r="BQ364" s="21"/>
      <c r="BR364" s="23"/>
      <c r="BS364" s="23"/>
      <c r="BT364" s="24"/>
      <c r="BU364" s="25"/>
    </row>
    <row r="365" spans="1:73" s="22" customFormat="1" ht="121.5" customHeight="1" x14ac:dyDescent="0.25">
      <c r="A365" s="17"/>
      <c r="B365" s="18"/>
      <c r="C365" s="18"/>
      <c r="D365" s="19"/>
      <c r="E365" s="19"/>
      <c r="F365" s="20"/>
      <c r="G365" s="18"/>
      <c r="H365" s="18"/>
      <c r="I365" s="18"/>
      <c r="J365" s="18"/>
      <c r="K365" s="18"/>
      <c r="L365" s="20"/>
      <c r="M365" s="20"/>
      <c r="N365" s="20"/>
      <c r="O365" s="29"/>
      <c r="P365" s="29"/>
      <c r="Q365" s="29"/>
      <c r="R365" s="29"/>
      <c r="S365" s="29"/>
      <c r="T365" s="29"/>
      <c r="U365" s="29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0"/>
      <c r="AI365" s="23"/>
      <c r="AJ365" s="23"/>
      <c r="AK365" s="21"/>
      <c r="AL365" s="198"/>
      <c r="AM365" s="23"/>
      <c r="AN365" s="23"/>
      <c r="AO365" s="21"/>
      <c r="AP365" s="21"/>
      <c r="AQ365" s="21"/>
      <c r="AR365" s="21"/>
      <c r="AS365" s="21"/>
      <c r="AT365" s="198"/>
      <c r="AU365" s="23"/>
      <c r="AV365" s="198"/>
      <c r="AW365" s="23"/>
      <c r="AX365" s="21"/>
      <c r="AY365" s="21"/>
      <c r="AZ365" s="21"/>
      <c r="BA365" s="21"/>
      <c r="BB365" s="20"/>
      <c r="BC365" s="23"/>
      <c r="BD365" s="198"/>
      <c r="BE365" s="23"/>
      <c r="BF365" s="23"/>
      <c r="BG365" s="21"/>
      <c r="BH365" s="21"/>
      <c r="BI365" s="21"/>
      <c r="BJ365" s="21"/>
      <c r="BK365" s="21"/>
      <c r="BL365" s="21"/>
      <c r="BM365" s="21"/>
      <c r="BN365" s="21"/>
      <c r="BO365" s="24"/>
      <c r="BP365" s="21"/>
      <c r="BQ365" s="21"/>
      <c r="BR365" s="23"/>
      <c r="BS365" s="23"/>
      <c r="BT365" s="24"/>
      <c r="BU365" s="25"/>
    </row>
    <row r="366" spans="1:73" s="22" customFormat="1" ht="121.5" customHeight="1" x14ac:dyDescent="0.25">
      <c r="A366" s="17"/>
      <c r="B366" s="18"/>
      <c r="C366" s="18"/>
      <c r="D366" s="19"/>
      <c r="E366" s="19"/>
      <c r="F366" s="20"/>
      <c r="G366" s="18"/>
      <c r="H366" s="18"/>
      <c r="I366" s="18"/>
      <c r="J366" s="18"/>
      <c r="K366" s="18"/>
      <c r="L366" s="20"/>
      <c r="M366" s="20"/>
      <c r="N366" s="20"/>
      <c r="O366" s="29"/>
      <c r="P366" s="29"/>
      <c r="Q366" s="29"/>
      <c r="R366" s="29"/>
      <c r="S366" s="29"/>
      <c r="T366" s="29"/>
      <c r="U366" s="29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0"/>
      <c r="AI366" s="23"/>
      <c r="AJ366" s="23"/>
      <c r="AK366" s="21"/>
      <c r="AL366" s="198"/>
      <c r="AM366" s="23"/>
      <c r="AN366" s="23"/>
      <c r="AO366" s="21"/>
      <c r="AP366" s="21"/>
      <c r="AQ366" s="21"/>
      <c r="AR366" s="21"/>
      <c r="AS366" s="21"/>
      <c r="AT366" s="198"/>
      <c r="AU366" s="23"/>
      <c r="AV366" s="198"/>
      <c r="AW366" s="23"/>
      <c r="AX366" s="21"/>
      <c r="AY366" s="21"/>
      <c r="AZ366" s="21"/>
      <c r="BA366" s="21"/>
      <c r="BB366" s="20"/>
      <c r="BC366" s="23"/>
      <c r="BD366" s="198"/>
      <c r="BE366" s="23"/>
      <c r="BF366" s="23"/>
      <c r="BG366" s="21"/>
      <c r="BH366" s="21"/>
      <c r="BI366" s="21"/>
      <c r="BJ366" s="21"/>
      <c r="BK366" s="21"/>
      <c r="BL366" s="21"/>
      <c r="BM366" s="21"/>
      <c r="BN366" s="21"/>
      <c r="BO366" s="24"/>
      <c r="BP366" s="21"/>
      <c r="BQ366" s="21"/>
      <c r="BR366" s="23"/>
      <c r="BS366" s="23"/>
      <c r="BT366" s="24"/>
      <c r="BU366" s="25"/>
    </row>
    <row r="367" spans="1:73" s="22" customFormat="1" ht="121.5" customHeight="1" x14ac:dyDescent="0.25">
      <c r="A367" s="17"/>
      <c r="B367" s="18"/>
      <c r="C367" s="18"/>
      <c r="D367" s="19"/>
      <c r="E367" s="19"/>
      <c r="F367" s="20"/>
      <c r="G367" s="18"/>
      <c r="H367" s="18"/>
      <c r="I367" s="18"/>
      <c r="J367" s="18"/>
      <c r="K367" s="18"/>
      <c r="L367" s="20"/>
      <c r="M367" s="20"/>
      <c r="N367" s="20"/>
      <c r="O367" s="29"/>
      <c r="P367" s="29"/>
      <c r="Q367" s="29"/>
      <c r="R367" s="29"/>
      <c r="S367" s="29"/>
      <c r="T367" s="29"/>
      <c r="U367" s="29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0"/>
      <c r="AI367" s="23"/>
      <c r="AJ367" s="23"/>
      <c r="AK367" s="21"/>
      <c r="AL367" s="198"/>
      <c r="AM367" s="23"/>
      <c r="AN367" s="23"/>
      <c r="AO367" s="21"/>
      <c r="AP367" s="21"/>
      <c r="AQ367" s="21"/>
      <c r="AR367" s="21"/>
      <c r="AS367" s="21"/>
      <c r="AT367" s="198"/>
      <c r="AU367" s="23"/>
      <c r="AV367" s="198"/>
      <c r="AW367" s="23"/>
      <c r="AX367" s="21"/>
      <c r="AY367" s="21"/>
      <c r="AZ367" s="21"/>
      <c r="BA367" s="21"/>
      <c r="BB367" s="20"/>
      <c r="BC367" s="23"/>
      <c r="BD367" s="198"/>
      <c r="BE367" s="23"/>
      <c r="BF367" s="23"/>
      <c r="BG367" s="21"/>
      <c r="BH367" s="21"/>
      <c r="BI367" s="21"/>
      <c r="BJ367" s="21"/>
      <c r="BK367" s="21"/>
      <c r="BL367" s="21"/>
      <c r="BM367" s="21"/>
      <c r="BN367" s="21"/>
      <c r="BO367" s="24"/>
      <c r="BP367" s="21"/>
      <c r="BQ367" s="21"/>
      <c r="BR367" s="23"/>
      <c r="BS367" s="23"/>
      <c r="BT367" s="24"/>
      <c r="BU367" s="25"/>
    </row>
    <row r="368" spans="1:73" s="22" customFormat="1" ht="121.5" customHeight="1" x14ac:dyDescent="0.25">
      <c r="A368" s="17"/>
      <c r="B368" s="18"/>
      <c r="C368" s="18"/>
      <c r="D368" s="19"/>
      <c r="E368" s="19"/>
      <c r="F368" s="20"/>
      <c r="G368" s="18"/>
      <c r="H368" s="18"/>
      <c r="I368" s="18"/>
      <c r="J368" s="18"/>
      <c r="K368" s="18"/>
      <c r="L368" s="20"/>
      <c r="M368" s="20"/>
      <c r="N368" s="20"/>
      <c r="O368" s="29"/>
      <c r="P368" s="29"/>
      <c r="Q368" s="29"/>
      <c r="R368" s="29"/>
      <c r="S368" s="29"/>
      <c r="T368" s="29"/>
      <c r="U368" s="29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0"/>
      <c r="AI368" s="23"/>
      <c r="AJ368" s="23"/>
      <c r="AK368" s="21"/>
      <c r="AL368" s="198"/>
      <c r="AM368" s="23"/>
      <c r="AN368" s="23"/>
      <c r="AO368" s="21"/>
      <c r="AP368" s="21"/>
      <c r="AQ368" s="21"/>
      <c r="AR368" s="21"/>
      <c r="AS368" s="21"/>
      <c r="AT368" s="198"/>
      <c r="AU368" s="23"/>
      <c r="AV368" s="198"/>
      <c r="AW368" s="23"/>
      <c r="AX368" s="21"/>
      <c r="AY368" s="21"/>
      <c r="AZ368" s="21"/>
      <c r="BA368" s="21"/>
      <c r="BB368" s="20"/>
      <c r="BC368" s="23"/>
      <c r="BD368" s="198"/>
      <c r="BE368" s="23"/>
      <c r="BF368" s="23"/>
      <c r="BG368" s="21"/>
      <c r="BH368" s="21"/>
      <c r="BI368" s="21"/>
      <c r="BJ368" s="21"/>
      <c r="BK368" s="21"/>
      <c r="BL368" s="21"/>
      <c r="BM368" s="21"/>
      <c r="BN368" s="21"/>
      <c r="BO368" s="24"/>
      <c r="BP368" s="21"/>
      <c r="BQ368" s="21"/>
      <c r="BR368" s="23"/>
      <c r="BS368" s="23"/>
      <c r="BT368" s="24"/>
      <c r="BU368" s="25"/>
    </row>
    <row r="369" spans="1:73" s="22" customFormat="1" ht="121.5" customHeight="1" x14ac:dyDescent="0.25">
      <c r="A369" s="17"/>
      <c r="B369" s="18"/>
      <c r="C369" s="18"/>
      <c r="D369" s="19"/>
      <c r="E369" s="19"/>
      <c r="F369" s="20"/>
      <c r="G369" s="18"/>
      <c r="H369" s="18"/>
      <c r="I369" s="18"/>
      <c r="J369" s="18"/>
      <c r="K369" s="18"/>
      <c r="L369" s="20"/>
      <c r="M369" s="20"/>
      <c r="N369" s="20"/>
      <c r="O369" s="29"/>
      <c r="P369" s="29"/>
      <c r="Q369" s="29"/>
      <c r="R369" s="29"/>
      <c r="S369" s="29"/>
      <c r="T369" s="29"/>
      <c r="U369" s="29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0"/>
      <c r="AI369" s="23"/>
      <c r="AJ369" s="23"/>
      <c r="AK369" s="21"/>
      <c r="AL369" s="198"/>
      <c r="AM369" s="23"/>
      <c r="AN369" s="23"/>
      <c r="AO369" s="21"/>
      <c r="AP369" s="21"/>
      <c r="AQ369" s="21"/>
      <c r="AR369" s="21"/>
      <c r="AS369" s="21"/>
      <c r="AT369" s="198"/>
      <c r="AU369" s="23"/>
      <c r="AV369" s="198"/>
      <c r="AW369" s="23"/>
      <c r="AX369" s="21"/>
      <c r="AY369" s="21"/>
      <c r="AZ369" s="21"/>
      <c r="BA369" s="21"/>
      <c r="BB369" s="20"/>
      <c r="BC369" s="23"/>
      <c r="BD369" s="198"/>
      <c r="BE369" s="23"/>
      <c r="BF369" s="23"/>
      <c r="BG369" s="21"/>
      <c r="BH369" s="21"/>
      <c r="BI369" s="21"/>
      <c r="BJ369" s="21"/>
      <c r="BK369" s="21"/>
      <c r="BL369" s="21"/>
      <c r="BM369" s="21"/>
      <c r="BN369" s="21"/>
      <c r="BO369" s="24"/>
      <c r="BP369" s="21"/>
      <c r="BQ369" s="21"/>
      <c r="BR369" s="23"/>
      <c r="BS369" s="23"/>
      <c r="BT369" s="24"/>
      <c r="BU369" s="25"/>
    </row>
    <row r="370" spans="1:73" s="22" customFormat="1" ht="409.6" customHeight="1" x14ac:dyDescent="0.25">
      <c r="A370" s="17"/>
      <c r="B370" s="18"/>
      <c r="C370" s="18"/>
      <c r="D370" s="19"/>
      <c r="E370" s="19"/>
      <c r="F370" s="20"/>
      <c r="G370" s="18"/>
      <c r="H370" s="18"/>
      <c r="I370" s="18"/>
      <c r="J370" s="18"/>
      <c r="K370" s="18"/>
      <c r="L370" s="20"/>
      <c r="M370" s="20"/>
      <c r="N370" s="20"/>
      <c r="O370" s="23"/>
      <c r="P370" s="20"/>
      <c r="Q370" s="23"/>
      <c r="R370" s="23"/>
      <c r="S370" s="23"/>
      <c r="T370" s="23"/>
      <c r="U370" s="23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181"/>
      <c r="AM370" s="21"/>
      <c r="AN370" s="21"/>
      <c r="AO370" s="21"/>
      <c r="AP370" s="21"/>
      <c r="AQ370" s="21"/>
      <c r="AR370" s="21"/>
      <c r="AS370" s="21"/>
      <c r="AT370" s="181"/>
      <c r="AU370" s="21"/>
      <c r="AV370" s="181"/>
      <c r="AW370" s="21"/>
      <c r="AX370" s="21"/>
      <c r="AY370" s="21"/>
      <c r="AZ370" s="21"/>
      <c r="BA370" s="21"/>
      <c r="BB370" s="20"/>
      <c r="BC370" s="23"/>
      <c r="BD370" s="198"/>
      <c r="BE370" s="23"/>
      <c r="BF370" s="20"/>
      <c r="BG370" s="21"/>
      <c r="BH370" s="21"/>
      <c r="BI370" s="21"/>
      <c r="BJ370" s="21"/>
      <c r="BK370" s="21"/>
      <c r="BL370" s="21"/>
      <c r="BM370" s="21"/>
      <c r="BN370" s="21"/>
      <c r="BO370" s="24"/>
      <c r="BP370" s="21"/>
      <c r="BQ370" s="21"/>
      <c r="BR370" s="23"/>
      <c r="BS370" s="23"/>
      <c r="BT370" s="24"/>
      <c r="BU370" s="25"/>
    </row>
    <row r="371" spans="1:73" s="22" customFormat="1" ht="409.6" customHeight="1" x14ac:dyDescent="0.25">
      <c r="A371" s="17"/>
      <c r="B371" s="18"/>
      <c r="C371" s="18"/>
      <c r="D371" s="19"/>
      <c r="E371" s="19"/>
      <c r="F371" s="20"/>
      <c r="G371" s="18"/>
      <c r="H371" s="18"/>
      <c r="I371" s="18"/>
      <c r="J371" s="18"/>
      <c r="K371" s="18"/>
      <c r="L371" s="20"/>
      <c r="M371" s="20"/>
      <c r="N371" s="198"/>
      <c r="O371" s="63"/>
      <c r="P371" s="63"/>
      <c r="Q371" s="63"/>
      <c r="R371" s="63"/>
      <c r="S371" s="63"/>
      <c r="T371" s="63"/>
      <c r="U371" s="63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181"/>
      <c r="AM371" s="21"/>
      <c r="AN371" s="21"/>
      <c r="AO371" s="21"/>
      <c r="AP371" s="21"/>
      <c r="AQ371" s="21"/>
      <c r="AR371" s="21"/>
      <c r="AS371" s="21"/>
      <c r="AT371" s="181"/>
      <c r="AU371" s="21"/>
      <c r="AV371" s="181"/>
      <c r="AW371" s="21"/>
      <c r="AX371" s="21"/>
      <c r="AY371" s="21"/>
      <c r="AZ371" s="21"/>
      <c r="BA371" s="21"/>
      <c r="BB371" s="20"/>
      <c r="BC371" s="23"/>
      <c r="BD371" s="198"/>
      <c r="BE371" s="23"/>
      <c r="BF371" s="20"/>
      <c r="BG371" s="21"/>
      <c r="BH371" s="21"/>
      <c r="BI371" s="21"/>
      <c r="BJ371" s="21"/>
      <c r="BK371" s="21"/>
      <c r="BL371" s="21"/>
      <c r="BM371" s="21"/>
      <c r="BN371" s="21"/>
      <c r="BO371" s="24"/>
      <c r="BP371" s="21"/>
      <c r="BQ371" s="21"/>
      <c r="BR371" s="23"/>
      <c r="BS371" s="23"/>
      <c r="BT371" s="24"/>
      <c r="BU371" s="25"/>
    </row>
    <row r="372" spans="1:73" s="22" customFormat="1" ht="409.5" customHeight="1" x14ac:dyDescent="0.25">
      <c r="A372" s="17"/>
      <c r="B372" s="18"/>
      <c r="C372" s="18"/>
      <c r="D372" s="19"/>
      <c r="E372" s="19"/>
      <c r="F372" s="20"/>
      <c r="G372" s="18"/>
      <c r="H372" s="18"/>
      <c r="I372" s="18"/>
      <c r="J372" s="18"/>
      <c r="K372" s="18"/>
      <c r="L372" s="20"/>
      <c r="M372" s="20"/>
      <c r="N372" s="20"/>
      <c r="O372" s="29"/>
      <c r="P372" s="29"/>
      <c r="Q372" s="29"/>
      <c r="R372" s="29"/>
      <c r="S372" s="29"/>
      <c r="T372" s="29"/>
      <c r="U372" s="29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181"/>
      <c r="AM372" s="21"/>
      <c r="AN372" s="21"/>
      <c r="AO372" s="21"/>
      <c r="AP372" s="21"/>
      <c r="AQ372" s="21"/>
      <c r="AR372" s="21"/>
      <c r="AS372" s="21"/>
      <c r="AT372" s="181"/>
      <c r="AU372" s="21"/>
      <c r="AV372" s="181"/>
      <c r="AW372" s="21"/>
      <c r="AX372" s="21"/>
      <c r="AY372" s="21"/>
      <c r="AZ372" s="21"/>
      <c r="BA372" s="21"/>
      <c r="BB372" s="20"/>
      <c r="BC372" s="23"/>
      <c r="BD372" s="198"/>
      <c r="BE372" s="29"/>
      <c r="BF372" s="29"/>
      <c r="BG372" s="21"/>
      <c r="BH372" s="21"/>
      <c r="BI372" s="21"/>
      <c r="BJ372" s="21"/>
      <c r="BK372" s="21"/>
      <c r="BL372" s="21"/>
      <c r="BM372" s="21"/>
      <c r="BN372" s="21"/>
      <c r="BO372" s="24"/>
      <c r="BP372" s="21"/>
      <c r="BQ372" s="21"/>
      <c r="BR372" s="23"/>
      <c r="BS372" s="23"/>
      <c r="BT372" s="24"/>
      <c r="BU372" s="25"/>
    </row>
    <row r="373" spans="1:73" s="22" customFormat="1" ht="409.5" customHeight="1" x14ac:dyDescent="0.25">
      <c r="A373" s="17"/>
      <c r="B373" s="18"/>
      <c r="C373" s="18"/>
      <c r="D373" s="19"/>
      <c r="E373" s="19"/>
      <c r="F373" s="20"/>
      <c r="G373" s="18"/>
      <c r="H373" s="18"/>
      <c r="I373" s="18"/>
      <c r="J373" s="18"/>
      <c r="K373" s="18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198"/>
      <c r="BE373" s="20"/>
      <c r="BF373" s="20"/>
      <c r="BG373" s="20"/>
      <c r="BH373" s="20"/>
      <c r="BI373" s="23"/>
      <c r="BJ373" s="20"/>
      <c r="BK373" s="20"/>
      <c r="BL373" s="23"/>
      <c r="BM373" s="21"/>
      <c r="BN373" s="21"/>
      <c r="BO373" s="24"/>
      <c r="BP373" s="21"/>
      <c r="BQ373" s="21"/>
      <c r="BR373" s="23"/>
      <c r="BS373" s="23"/>
      <c r="BT373" s="24"/>
      <c r="BU373" s="25"/>
    </row>
    <row r="374" spans="1:73" s="22" customFormat="1" ht="171.75" customHeight="1" x14ac:dyDescent="0.25">
      <c r="A374" s="17"/>
      <c r="B374" s="18"/>
      <c r="C374" s="18"/>
      <c r="D374" s="19"/>
      <c r="E374" s="19"/>
      <c r="F374" s="20"/>
      <c r="G374" s="18"/>
      <c r="H374" s="18"/>
      <c r="I374" s="18"/>
      <c r="J374" s="18"/>
      <c r="K374" s="18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198"/>
      <c r="BE374" s="198"/>
      <c r="BF374" s="20"/>
      <c r="BG374" s="20"/>
      <c r="BH374" s="20"/>
      <c r="BI374" s="23"/>
      <c r="BJ374" s="20"/>
      <c r="BK374" s="20"/>
      <c r="BL374" s="23"/>
      <c r="BM374" s="21"/>
      <c r="BN374" s="21"/>
      <c r="BO374" s="24"/>
      <c r="BP374" s="21"/>
      <c r="BQ374" s="21"/>
      <c r="BR374" s="23"/>
      <c r="BS374" s="23"/>
      <c r="BT374" s="24"/>
      <c r="BU374" s="25"/>
    </row>
    <row r="375" spans="1:73" s="22" customFormat="1" ht="251.25" customHeight="1" x14ac:dyDescent="0.25">
      <c r="A375" s="17"/>
      <c r="B375" s="18"/>
      <c r="C375" s="18"/>
      <c r="D375" s="19"/>
      <c r="E375" s="19"/>
      <c r="F375" s="20"/>
      <c r="G375" s="18"/>
      <c r="H375" s="18"/>
      <c r="I375" s="18"/>
      <c r="J375" s="18"/>
      <c r="K375" s="18"/>
      <c r="L375" s="20"/>
      <c r="M375" s="20"/>
      <c r="N375" s="198"/>
      <c r="O375" s="28"/>
      <c r="P375" s="18"/>
      <c r="Q375" s="28"/>
      <c r="R375" s="28"/>
      <c r="S375" s="28"/>
      <c r="T375" s="28"/>
      <c r="U375" s="28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0"/>
      <c r="AI375" s="23"/>
      <c r="AJ375" s="23"/>
      <c r="AK375" s="21"/>
      <c r="AL375" s="198"/>
      <c r="AM375" s="23"/>
      <c r="AN375" s="23"/>
      <c r="AO375" s="21"/>
      <c r="AP375" s="21"/>
      <c r="AQ375" s="21"/>
      <c r="AR375" s="21"/>
      <c r="AS375" s="21"/>
      <c r="AT375" s="198"/>
      <c r="AU375" s="23"/>
      <c r="AV375" s="198"/>
      <c r="AW375" s="23"/>
      <c r="AX375" s="21"/>
      <c r="AY375" s="21"/>
      <c r="AZ375" s="21"/>
      <c r="BA375" s="21"/>
      <c r="BB375" s="20"/>
      <c r="BC375" s="23"/>
      <c r="BD375" s="198"/>
      <c r="BE375" s="23"/>
      <c r="BF375" s="23"/>
      <c r="BG375" s="21"/>
      <c r="BH375" s="21"/>
      <c r="BI375" s="21"/>
      <c r="BJ375" s="21"/>
      <c r="BK375" s="21"/>
      <c r="BL375" s="21"/>
      <c r="BM375" s="21"/>
      <c r="BN375" s="21"/>
      <c r="BO375" s="24"/>
      <c r="BP375" s="21"/>
      <c r="BQ375" s="21"/>
      <c r="BR375" s="23"/>
      <c r="BS375" s="23"/>
      <c r="BT375" s="24"/>
      <c r="BU375" s="25"/>
    </row>
    <row r="376" spans="1:73" s="22" customFormat="1" ht="409.5" customHeight="1" x14ac:dyDescent="0.25">
      <c r="A376" s="17"/>
      <c r="B376" s="18"/>
      <c r="C376" s="18"/>
      <c r="D376" s="19"/>
      <c r="E376" s="19"/>
      <c r="F376" s="20"/>
      <c r="G376" s="18"/>
      <c r="H376" s="18"/>
      <c r="I376" s="18"/>
      <c r="J376" s="18"/>
      <c r="K376" s="18"/>
      <c r="L376" s="20"/>
      <c r="M376" s="20"/>
      <c r="N376" s="20"/>
      <c r="O376" s="23"/>
      <c r="P376" s="20"/>
      <c r="Q376" s="23"/>
      <c r="R376" s="23"/>
      <c r="S376" s="23"/>
      <c r="T376" s="23"/>
      <c r="U376" s="23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0"/>
      <c r="AI376" s="23"/>
      <c r="AJ376" s="23"/>
      <c r="AK376" s="21"/>
      <c r="AL376" s="198"/>
      <c r="AM376" s="23"/>
      <c r="AN376" s="23"/>
      <c r="AO376" s="21"/>
      <c r="AP376" s="21"/>
      <c r="AQ376" s="21"/>
      <c r="AR376" s="21"/>
      <c r="AS376" s="21"/>
      <c r="AT376" s="198"/>
      <c r="AU376" s="23"/>
      <c r="AV376" s="198"/>
      <c r="AW376" s="23"/>
      <c r="AX376" s="21"/>
      <c r="AY376" s="21"/>
      <c r="AZ376" s="21"/>
      <c r="BA376" s="21"/>
      <c r="BB376" s="20"/>
      <c r="BC376" s="23"/>
      <c r="BD376" s="198"/>
      <c r="BE376" s="23"/>
      <c r="BF376" s="23"/>
      <c r="BG376" s="21"/>
      <c r="BH376" s="21"/>
      <c r="BI376" s="21"/>
      <c r="BJ376" s="21"/>
      <c r="BK376" s="21"/>
      <c r="BL376" s="21"/>
      <c r="BM376" s="21"/>
      <c r="BN376" s="21"/>
      <c r="BO376" s="24"/>
      <c r="BP376" s="21"/>
      <c r="BQ376" s="21"/>
      <c r="BR376" s="23"/>
      <c r="BS376" s="23"/>
      <c r="BT376" s="24"/>
      <c r="BU376" s="25"/>
    </row>
    <row r="377" spans="1:73" s="22" customFormat="1" ht="209.25" customHeight="1" x14ac:dyDescent="0.25">
      <c r="A377" s="17"/>
      <c r="B377" s="18"/>
      <c r="C377" s="18"/>
      <c r="D377" s="19"/>
      <c r="E377" s="19"/>
      <c r="F377" s="20"/>
      <c r="G377" s="18"/>
      <c r="H377" s="18"/>
      <c r="I377" s="18"/>
      <c r="J377" s="18"/>
      <c r="K377" s="18"/>
      <c r="L377" s="20"/>
      <c r="M377" s="20"/>
      <c r="N377" s="198"/>
      <c r="O377" s="28"/>
      <c r="P377" s="18"/>
      <c r="Q377" s="28"/>
      <c r="R377" s="28"/>
      <c r="S377" s="28"/>
      <c r="T377" s="28"/>
      <c r="U377" s="28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0"/>
      <c r="AI377" s="23"/>
      <c r="AJ377" s="23"/>
      <c r="AK377" s="21"/>
      <c r="AL377" s="198"/>
      <c r="AM377" s="23"/>
      <c r="AN377" s="23"/>
      <c r="AO377" s="21"/>
      <c r="AP377" s="21"/>
      <c r="AQ377" s="21"/>
      <c r="AR377" s="21"/>
      <c r="AS377" s="21"/>
      <c r="AT377" s="198"/>
      <c r="AU377" s="23"/>
      <c r="AV377" s="198"/>
      <c r="AW377" s="23"/>
      <c r="AX377" s="21"/>
      <c r="AY377" s="21"/>
      <c r="AZ377" s="21"/>
      <c r="BA377" s="21"/>
      <c r="BB377" s="20"/>
      <c r="BC377" s="23"/>
      <c r="BD377" s="198"/>
      <c r="BE377" s="23"/>
      <c r="BF377" s="23"/>
      <c r="BG377" s="21"/>
      <c r="BH377" s="21"/>
      <c r="BI377" s="21"/>
      <c r="BJ377" s="21"/>
      <c r="BK377" s="21"/>
      <c r="BL377" s="21"/>
      <c r="BM377" s="21"/>
      <c r="BN377" s="21"/>
      <c r="BO377" s="24"/>
      <c r="BP377" s="21"/>
      <c r="BQ377" s="21"/>
      <c r="BR377" s="23"/>
      <c r="BS377" s="23"/>
      <c r="BT377" s="24"/>
      <c r="BU377" s="25"/>
    </row>
    <row r="378" spans="1:73" s="22" customFormat="1" ht="198.75" customHeight="1" x14ac:dyDescent="0.25">
      <c r="A378" s="17"/>
      <c r="B378" s="18"/>
      <c r="C378" s="18"/>
      <c r="D378" s="19"/>
      <c r="E378" s="19"/>
      <c r="F378" s="20"/>
      <c r="G378" s="18"/>
      <c r="H378" s="18"/>
      <c r="I378" s="18"/>
      <c r="J378" s="18"/>
      <c r="K378" s="18"/>
      <c r="L378" s="20"/>
      <c r="M378" s="20"/>
      <c r="N378" s="198"/>
      <c r="O378" s="28"/>
      <c r="P378" s="18"/>
      <c r="Q378" s="28"/>
      <c r="R378" s="28"/>
      <c r="S378" s="28"/>
      <c r="T378" s="28"/>
      <c r="U378" s="28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181"/>
      <c r="AM378" s="21"/>
      <c r="AN378" s="21"/>
      <c r="AO378" s="21"/>
      <c r="AP378" s="21"/>
      <c r="AQ378" s="21"/>
      <c r="AR378" s="21"/>
      <c r="AS378" s="21"/>
      <c r="AT378" s="181"/>
      <c r="AU378" s="21"/>
      <c r="AV378" s="181"/>
      <c r="AW378" s="21"/>
      <c r="AX378" s="21"/>
      <c r="AY378" s="21"/>
      <c r="AZ378" s="21"/>
      <c r="BA378" s="21"/>
      <c r="BB378" s="20"/>
      <c r="BC378" s="23"/>
      <c r="BD378" s="198"/>
      <c r="BE378" s="23"/>
      <c r="BF378" s="20"/>
      <c r="BG378" s="21"/>
      <c r="BH378" s="21"/>
      <c r="BI378" s="21"/>
      <c r="BJ378" s="21"/>
      <c r="BK378" s="21"/>
      <c r="BL378" s="21"/>
      <c r="BM378" s="21"/>
      <c r="BN378" s="21"/>
      <c r="BO378" s="24"/>
      <c r="BP378" s="21"/>
      <c r="BQ378" s="21"/>
      <c r="BR378" s="23"/>
      <c r="BS378" s="23"/>
      <c r="BT378" s="24"/>
      <c r="BU378" s="25"/>
    </row>
    <row r="379" spans="1:73" s="22" customFormat="1" ht="408.75" customHeight="1" x14ac:dyDescent="0.25">
      <c r="A379" s="17"/>
      <c r="B379" s="18"/>
      <c r="C379" s="18"/>
      <c r="D379" s="19"/>
      <c r="E379" s="19"/>
      <c r="F379" s="20"/>
      <c r="G379" s="18"/>
      <c r="H379" s="18"/>
      <c r="I379" s="18"/>
      <c r="J379" s="18"/>
      <c r="K379" s="18"/>
      <c r="L379" s="20"/>
      <c r="M379" s="20"/>
      <c r="N379" s="198"/>
      <c r="O379" s="28"/>
      <c r="P379" s="18"/>
      <c r="Q379" s="28"/>
      <c r="R379" s="28"/>
      <c r="S379" s="28"/>
      <c r="T379" s="28"/>
      <c r="U379" s="28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181"/>
      <c r="AM379" s="21"/>
      <c r="AN379" s="21"/>
      <c r="AO379" s="21"/>
      <c r="AP379" s="21"/>
      <c r="AQ379" s="21"/>
      <c r="AR379" s="21"/>
      <c r="AS379" s="21"/>
      <c r="AT379" s="181"/>
      <c r="AU379" s="21"/>
      <c r="AV379" s="181"/>
      <c r="AW379" s="21"/>
      <c r="AX379" s="21"/>
      <c r="AY379" s="21"/>
      <c r="AZ379" s="21"/>
      <c r="BA379" s="21"/>
      <c r="BB379" s="20"/>
      <c r="BC379" s="23"/>
      <c r="BD379" s="198"/>
      <c r="BE379" s="23"/>
      <c r="BF379" s="20"/>
      <c r="BG379" s="21"/>
      <c r="BH379" s="21"/>
      <c r="BI379" s="21"/>
      <c r="BJ379" s="21"/>
      <c r="BK379" s="21"/>
      <c r="BL379" s="21"/>
      <c r="BM379" s="21"/>
      <c r="BN379" s="21"/>
      <c r="BO379" s="24"/>
      <c r="BP379" s="21"/>
      <c r="BQ379" s="21"/>
      <c r="BR379" s="23"/>
      <c r="BS379" s="23"/>
      <c r="BT379" s="24"/>
      <c r="BU379" s="25"/>
    </row>
    <row r="380" spans="1:73" s="22" customFormat="1" ht="254.25" customHeight="1" x14ac:dyDescent="0.25">
      <c r="A380" s="17"/>
      <c r="B380" s="18"/>
      <c r="C380" s="18"/>
      <c r="D380" s="19"/>
      <c r="E380" s="19"/>
      <c r="F380" s="20"/>
      <c r="G380" s="18"/>
      <c r="H380" s="18"/>
      <c r="I380" s="18"/>
      <c r="J380" s="18"/>
      <c r="K380" s="18"/>
      <c r="L380" s="20"/>
      <c r="M380" s="20"/>
      <c r="N380" s="198"/>
      <c r="O380" s="28"/>
      <c r="P380" s="18"/>
      <c r="Q380" s="28"/>
      <c r="R380" s="28"/>
      <c r="S380" s="28"/>
      <c r="T380" s="28"/>
      <c r="U380" s="28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181"/>
      <c r="AM380" s="21"/>
      <c r="AN380" s="21"/>
      <c r="AO380" s="21"/>
      <c r="AP380" s="21"/>
      <c r="AQ380" s="21"/>
      <c r="AR380" s="21"/>
      <c r="AS380" s="21"/>
      <c r="AT380" s="181"/>
      <c r="AU380" s="21"/>
      <c r="AV380" s="181"/>
      <c r="AW380" s="21"/>
      <c r="AX380" s="21"/>
      <c r="AY380" s="21"/>
      <c r="AZ380" s="21"/>
      <c r="BA380" s="21"/>
      <c r="BB380" s="20"/>
      <c r="BC380" s="23"/>
      <c r="BD380" s="198"/>
      <c r="BE380" s="23"/>
      <c r="BF380" s="20"/>
      <c r="BG380" s="21"/>
      <c r="BH380" s="21"/>
      <c r="BI380" s="21"/>
      <c r="BJ380" s="21"/>
      <c r="BK380" s="21"/>
      <c r="BL380" s="21"/>
      <c r="BM380" s="21"/>
      <c r="BN380" s="21"/>
      <c r="BO380" s="24"/>
      <c r="BP380" s="21"/>
      <c r="BQ380" s="21"/>
      <c r="BR380" s="23"/>
      <c r="BS380" s="23"/>
      <c r="BT380" s="24"/>
      <c r="BU380" s="25"/>
    </row>
    <row r="381" spans="1:73" s="22" customFormat="1" ht="261.75" customHeight="1" x14ac:dyDescent="0.25">
      <c r="A381" s="17"/>
      <c r="B381" s="18"/>
      <c r="C381" s="18"/>
      <c r="D381" s="19"/>
      <c r="E381" s="19"/>
      <c r="F381" s="20"/>
      <c r="G381" s="18"/>
      <c r="H381" s="18"/>
      <c r="I381" s="18"/>
      <c r="J381" s="18"/>
      <c r="K381" s="18"/>
      <c r="L381" s="20"/>
      <c r="M381" s="20"/>
      <c r="N381" s="20"/>
      <c r="O381" s="29"/>
      <c r="P381" s="29"/>
      <c r="Q381" s="29"/>
      <c r="R381" s="29"/>
      <c r="S381" s="29"/>
      <c r="T381" s="29"/>
      <c r="U381" s="29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181"/>
      <c r="AM381" s="21"/>
      <c r="AN381" s="21"/>
      <c r="AO381" s="21"/>
      <c r="AP381" s="21"/>
      <c r="AQ381" s="21"/>
      <c r="AR381" s="21"/>
      <c r="AS381" s="21"/>
      <c r="AT381" s="181"/>
      <c r="AU381" s="21"/>
      <c r="AV381" s="181"/>
      <c r="AW381" s="21"/>
      <c r="AX381" s="21"/>
      <c r="AY381" s="21"/>
      <c r="AZ381" s="21"/>
      <c r="BA381" s="21"/>
      <c r="BB381" s="20"/>
      <c r="BC381" s="23"/>
      <c r="BD381" s="198"/>
      <c r="BE381" s="23"/>
      <c r="BF381" s="20"/>
      <c r="BG381" s="21"/>
      <c r="BH381" s="21"/>
      <c r="BI381" s="21"/>
      <c r="BJ381" s="21"/>
      <c r="BK381" s="21"/>
      <c r="BL381" s="21"/>
      <c r="BM381" s="21"/>
      <c r="BN381" s="21"/>
      <c r="BO381" s="24"/>
      <c r="BP381" s="21"/>
      <c r="BQ381" s="21"/>
      <c r="BR381" s="23"/>
      <c r="BS381" s="23"/>
      <c r="BT381" s="24"/>
      <c r="BU381" s="25"/>
    </row>
    <row r="382" spans="1:73" s="22" customFormat="1" ht="149.25" customHeight="1" x14ac:dyDescent="0.25">
      <c r="A382" s="17"/>
      <c r="B382" s="18"/>
      <c r="C382" s="18"/>
      <c r="D382" s="19"/>
      <c r="E382" s="19"/>
      <c r="F382" s="20"/>
      <c r="G382" s="18"/>
      <c r="H382" s="18"/>
      <c r="I382" s="18"/>
      <c r="J382" s="18"/>
      <c r="K382" s="18"/>
      <c r="L382" s="20"/>
      <c r="M382" s="20"/>
      <c r="N382" s="20"/>
      <c r="O382" s="28"/>
      <c r="P382" s="18"/>
      <c r="Q382" s="28"/>
      <c r="R382" s="28"/>
      <c r="S382" s="28"/>
      <c r="T382" s="28"/>
      <c r="U382" s="28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181"/>
      <c r="AM382" s="21"/>
      <c r="AN382" s="21"/>
      <c r="AO382" s="21"/>
      <c r="AP382" s="21"/>
      <c r="AQ382" s="21"/>
      <c r="AR382" s="21"/>
      <c r="AS382" s="21"/>
      <c r="AT382" s="181"/>
      <c r="AU382" s="21"/>
      <c r="AV382" s="181"/>
      <c r="AW382" s="21"/>
      <c r="AX382" s="21"/>
      <c r="AY382" s="21"/>
      <c r="AZ382" s="21"/>
      <c r="BA382" s="21"/>
      <c r="BB382" s="20"/>
      <c r="BC382" s="23"/>
      <c r="BD382" s="198"/>
      <c r="BE382" s="23"/>
      <c r="BF382" s="20"/>
      <c r="BG382" s="21"/>
      <c r="BH382" s="21"/>
      <c r="BI382" s="21"/>
      <c r="BJ382" s="21"/>
      <c r="BK382" s="21"/>
      <c r="BL382" s="21"/>
      <c r="BM382" s="21"/>
      <c r="BN382" s="21"/>
      <c r="BO382" s="24"/>
      <c r="BP382" s="21"/>
      <c r="BQ382" s="21"/>
      <c r="BR382" s="23"/>
      <c r="BS382" s="23"/>
      <c r="BT382" s="24"/>
      <c r="BU382" s="25"/>
    </row>
    <row r="383" spans="1:73" s="22" customFormat="1" ht="149.25" customHeight="1" x14ac:dyDescent="0.25">
      <c r="A383" s="17"/>
      <c r="B383" s="18"/>
      <c r="C383" s="18"/>
      <c r="D383" s="19"/>
      <c r="E383" s="19"/>
      <c r="F383" s="20"/>
      <c r="G383" s="18"/>
      <c r="H383" s="18"/>
      <c r="I383" s="18"/>
      <c r="J383" s="18"/>
      <c r="K383" s="18"/>
      <c r="L383" s="20"/>
      <c r="M383" s="20"/>
      <c r="N383" s="198"/>
      <c r="O383" s="28"/>
      <c r="P383" s="18"/>
      <c r="Q383" s="28"/>
      <c r="R383" s="28"/>
      <c r="S383" s="28"/>
      <c r="T383" s="28"/>
      <c r="U383" s="28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181"/>
      <c r="AM383" s="21"/>
      <c r="AN383" s="21"/>
      <c r="AO383" s="21"/>
      <c r="AP383" s="21"/>
      <c r="AQ383" s="21"/>
      <c r="AR383" s="21"/>
      <c r="AS383" s="21"/>
      <c r="AT383" s="181"/>
      <c r="AU383" s="21"/>
      <c r="AV383" s="181"/>
      <c r="AW383" s="21"/>
      <c r="AX383" s="21"/>
      <c r="AY383" s="21"/>
      <c r="AZ383" s="21"/>
      <c r="BA383" s="21"/>
      <c r="BB383" s="20"/>
      <c r="BC383" s="23"/>
      <c r="BD383" s="198"/>
      <c r="BE383" s="23"/>
      <c r="BF383" s="20"/>
      <c r="BG383" s="21"/>
      <c r="BH383" s="21"/>
      <c r="BI383" s="21"/>
      <c r="BJ383" s="21"/>
      <c r="BK383" s="21"/>
      <c r="BL383" s="21"/>
      <c r="BM383" s="21"/>
      <c r="BN383" s="21"/>
      <c r="BO383" s="24"/>
      <c r="BP383" s="21"/>
      <c r="BQ383" s="21"/>
      <c r="BR383" s="23"/>
      <c r="BS383" s="23"/>
      <c r="BT383" s="24"/>
      <c r="BU383" s="25"/>
    </row>
    <row r="384" spans="1:73" s="22" customFormat="1" ht="149.25" customHeight="1" x14ac:dyDescent="0.25">
      <c r="A384" s="17"/>
      <c r="B384" s="18"/>
      <c r="C384" s="18"/>
      <c r="D384" s="19"/>
      <c r="E384" s="19"/>
      <c r="F384" s="20"/>
      <c r="G384" s="18"/>
      <c r="H384" s="18"/>
      <c r="I384" s="18"/>
      <c r="J384" s="18"/>
      <c r="K384" s="18"/>
      <c r="L384" s="20"/>
      <c r="M384" s="20"/>
      <c r="N384" s="198"/>
      <c r="O384" s="23"/>
      <c r="P384" s="23"/>
      <c r="Q384" s="23"/>
      <c r="R384" s="23"/>
      <c r="S384" s="23"/>
      <c r="T384" s="23"/>
      <c r="U384" s="28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181"/>
      <c r="AM384" s="21"/>
      <c r="AN384" s="21"/>
      <c r="AO384" s="21"/>
      <c r="AP384" s="21"/>
      <c r="AQ384" s="21"/>
      <c r="AR384" s="21"/>
      <c r="AS384" s="21"/>
      <c r="AT384" s="181"/>
      <c r="AU384" s="21"/>
      <c r="AV384" s="181"/>
      <c r="AW384" s="21"/>
      <c r="AX384" s="21"/>
      <c r="AY384" s="21"/>
      <c r="AZ384" s="21"/>
      <c r="BA384" s="21"/>
      <c r="BB384" s="20"/>
      <c r="BC384" s="23"/>
      <c r="BD384" s="198"/>
      <c r="BE384" s="23"/>
      <c r="BF384" s="20"/>
      <c r="BG384" s="21"/>
      <c r="BH384" s="21"/>
      <c r="BI384" s="21"/>
      <c r="BJ384" s="21"/>
      <c r="BK384" s="21"/>
      <c r="BL384" s="21"/>
      <c r="BM384" s="21"/>
      <c r="BN384" s="21"/>
      <c r="BO384" s="24"/>
      <c r="BP384" s="21"/>
      <c r="BQ384" s="21"/>
      <c r="BR384" s="23"/>
      <c r="BS384" s="23"/>
      <c r="BT384" s="24"/>
      <c r="BU384" s="25"/>
    </row>
    <row r="385" spans="1:73" s="22" customFormat="1" ht="149.25" customHeight="1" x14ac:dyDescent="0.25">
      <c r="A385" s="17"/>
      <c r="B385" s="18"/>
      <c r="C385" s="18"/>
      <c r="D385" s="19"/>
      <c r="E385" s="19"/>
      <c r="F385" s="20"/>
      <c r="G385" s="18"/>
      <c r="H385" s="18"/>
      <c r="I385" s="18"/>
      <c r="J385" s="18"/>
      <c r="K385" s="18"/>
      <c r="L385" s="20"/>
      <c r="M385" s="20"/>
      <c r="N385" s="198"/>
      <c r="O385" s="28"/>
      <c r="P385" s="18"/>
      <c r="Q385" s="28"/>
      <c r="R385" s="28"/>
      <c r="S385" s="28"/>
      <c r="T385" s="28"/>
      <c r="U385" s="28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181"/>
      <c r="AM385" s="21"/>
      <c r="AN385" s="21"/>
      <c r="AO385" s="21"/>
      <c r="AP385" s="21"/>
      <c r="AQ385" s="21"/>
      <c r="AR385" s="21"/>
      <c r="AS385" s="21"/>
      <c r="AT385" s="181"/>
      <c r="AU385" s="21"/>
      <c r="AV385" s="181"/>
      <c r="AW385" s="21"/>
      <c r="AX385" s="21"/>
      <c r="AY385" s="21"/>
      <c r="AZ385" s="21"/>
      <c r="BA385" s="21"/>
      <c r="BB385" s="20"/>
      <c r="BC385" s="23"/>
      <c r="BD385" s="198"/>
      <c r="BE385" s="23"/>
      <c r="BF385" s="20"/>
      <c r="BG385" s="21"/>
      <c r="BH385" s="21"/>
      <c r="BI385" s="21"/>
      <c r="BJ385" s="21"/>
      <c r="BK385" s="21"/>
      <c r="BL385" s="21"/>
      <c r="BM385" s="21"/>
      <c r="BN385" s="21"/>
      <c r="BO385" s="24"/>
      <c r="BP385" s="21"/>
      <c r="BQ385" s="21"/>
      <c r="BR385" s="23"/>
      <c r="BS385" s="23"/>
      <c r="BT385" s="24"/>
      <c r="BU385" s="25"/>
    </row>
    <row r="386" spans="1:73" s="22" customFormat="1" ht="149.25" customHeight="1" x14ac:dyDescent="0.25">
      <c r="A386" s="17"/>
      <c r="B386" s="18"/>
      <c r="C386" s="18"/>
      <c r="D386" s="19"/>
      <c r="E386" s="19"/>
      <c r="F386" s="20"/>
      <c r="G386" s="18"/>
      <c r="H386" s="18"/>
      <c r="I386" s="18"/>
      <c r="J386" s="18"/>
      <c r="K386" s="18"/>
      <c r="L386" s="20"/>
      <c r="M386" s="20"/>
      <c r="N386" s="198"/>
      <c r="O386" s="28"/>
      <c r="P386" s="18"/>
      <c r="Q386" s="28"/>
      <c r="R386" s="28"/>
      <c r="S386" s="28"/>
      <c r="T386" s="28"/>
      <c r="U386" s="28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181"/>
      <c r="AM386" s="21"/>
      <c r="AN386" s="21"/>
      <c r="AO386" s="21"/>
      <c r="AP386" s="21"/>
      <c r="AQ386" s="21"/>
      <c r="AR386" s="21"/>
      <c r="AS386" s="21"/>
      <c r="AT386" s="181"/>
      <c r="AU386" s="21"/>
      <c r="AV386" s="181"/>
      <c r="AW386" s="21"/>
      <c r="AX386" s="21"/>
      <c r="AY386" s="21"/>
      <c r="AZ386" s="21"/>
      <c r="BA386" s="21"/>
      <c r="BB386" s="20"/>
      <c r="BC386" s="23"/>
      <c r="BD386" s="198"/>
      <c r="BE386" s="23"/>
      <c r="BF386" s="20"/>
      <c r="BG386" s="21"/>
      <c r="BH386" s="21"/>
      <c r="BI386" s="21"/>
      <c r="BJ386" s="21"/>
      <c r="BK386" s="21"/>
      <c r="BL386" s="21"/>
      <c r="BM386" s="21"/>
      <c r="BN386" s="21"/>
      <c r="BO386" s="24"/>
      <c r="BP386" s="21"/>
      <c r="BQ386" s="21"/>
      <c r="BR386" s="23"/>
      <c r="BS386" s="23"/>
      <c r="BT386" s="24"/>
      <c r="BU386" s="25"/>
    </row>
    <row r="387" spans="1:73" s="22" customFormat="1" ht="267" customHeight="1" x14ac:dyDescent="0.25">
      <c r="A387" s="17"/>
      <c r="B387" s="18"/>
      <c r="C387" s="18"/>
      <c r="D387" s="19"/>
      <c r="E387" s="19"/>
      <c r="F387" s="20"/>
      <c r="G387" s="18"/>
      <c r="H387" s="18"/>
      <c r="I387" s="18"/>
      <c r="J387" s="18"/>
      <c r="K387" s="18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181"/>
      <c r="AM387" s="21"/>
      <c r="AN387" s="21"/>
      <c r="AO387" s="21"/>
      <c r="AP387" s="21"/>
      <c r="AQ387" s="21"/>
      <c r="AR387" s="21"/>
      <c r="AS387" s="21"/>
      <c r="AT387" s="181"/>
      <c r="AU387" s="21"/>
      <c r="AV387" s="181"/>
      <c r="AW387" s="21"/>
      <c r="AX387" s="21"/>
      <c r="AY387" s="21"/>
      <c r="AZ387" s="21"/>
      <c r="BA387" s="21"/>
      <c r="BB387" s="20"/>
      <c r="BC387" s="23"/>
      <c r="BD387" s="198"/>
      <c r="BE387" s="23"/>
      <c r="BF387" s="23"/>
      <c r="BG387" s="21"/>
      <c r="BH387" s="21"/>
      <c r="BI387" s="21"/>
      <c r="BJ387" s="20"/>
      <c r="BK387" s="23"/>
      <c r="BL387" s="23"/>
      <c r="BM387" s="21"/>
      <c r="BN387" s="21"/>
      <c r="BO387" s="24"/>
      <c r="BP387" s="21"/>
      <c r="BQ387" s="21"/>
      <c r="BR387" s="23"/>
      <c r="BS387" s="23"/>
      <c r="BT387" s="24"/>
      <c r="BU387" s="25"/>
    </row>
    <row r="388" spans="1:73" s="22" customFormat="1" ht="154.5" customHeight="1" x14ac:dyDescent="0.25">
      <c r="A388" s="17"/>
      <c r="B388" s="18"/>
      <c r="C388" s="18"/>
      <c r="D388" s="19"/>
      <c r="E388" s="19"/>
      <c r="F388" s="20"/>
      <c r="G388" s="18"/>
      <c r="H388" s="18"/>
      <c r="I388" s="18"/>
      <c r="J388" s="18"/>
      <c r="K388" s="18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181"/>
      <c r="AM388" s="21"/>
      <c r="AN388" s="21"/>
      <c r="AO388" s="21"/>
      <c r="AP388" s="21"/>
      <c r="AQ388" s="21"/>
      <c r="AR388" s="21"/>
      <c r="AS388" s="21"/>
      <c r="AT388" s="181"/>
      <c r="AU388" s="21"/>
      <c r="AV388" s="181"/>
      <c r="AW388" s="21"/>
      <c r="AX388" s="21"/>
      <c r="AY388" s="21"/>
      <c r="AZ388" s="21"/>
      <c r="BA388" s="21"/>
      <c r="BB388" s="20"/>
      <c r="BC388" s="23"/>
      <c r="BD388" s="198"/>
      <c r="BE388" s="63"/>
      <c r="BF388" s="29"/>
      <c r="BG388" s="21"/>
      <c r="BH388" s="21"/>
      <c r="BI388" s="21"/>
      <c r="BJ388" s="21"/>
      <c r="BK388" s="21"/>
      <c r="BL388" s="21"/>
      <c r="BM388" s="21"/>
      <c r="BN388" s="21"/>
      <c r="BO388" s="24"/>
      <c r="BP388" s="21"/>
      <c r="BQ388" s="21"/>
      <c r="BR388" s="23"/>
      <c r="BS388" s="23"/>
      <c r="BT388" s="24"/>
      <c r="BU388" s="25"/>
    </row>
    <row r="389" spans="1:73" s="22" customFormat="1" ht="144.75" customHeight="1" x14ac:dyDescent="0.25">
      <c r="A389" s="17"/>
      <c r="B389" s="18"/>
      <c r="C389" s="18"/>
      <c r="D389" s="19"/>
      <c r="E389" s="19"/>
      <c r="F389" s="20"/>
      <c r="G389" s="18"/>
      <c r="H389" s="18"/>
      <c r="I389" s="18"/>
      <c r="J389" s="18"/>
      <c r="K389" s="18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181"/>
      <c r="AM389" s="21"/>
      <c r="AN389" s="21"/>
      <c r="AO389" s="21"/>
      <c r="AP389" s="21"/>
      <c r="AQ389" s="21"/>
      <c r="AR389" s="21"/>
      <c r="AS389" s="21"/>
      <c r="AT389" s="181"/>
      <c r="AU389" s="21"/>
      <c r="AV389" s="181"/>
      <c r="AW389" s="21"/>
      <c r="AX389" s="21"/>
      <c r="AY389" s="21"/>
      <c r="AZ389" s="21"/>
      <c r="BA389" s="21"/>
      <c r="BB389" s="20"/>
      <c r="BC389" s="23"/>
      <c r="BD389" s="198"/>
      <c r="BE389" s="63"/>
      <c r="BF389" s="29"/>
      <c r="BG389" s="21"/>
      <c r="BH389" s="21"/>
      <c r="BI389" s="21"/>
      <c r="BJ389" s="21"/>
      <c r="BK389" s="21"/>
      <c r="BL389" s="21"/>
      <c r="BM389" s="21"/>
      <c r="BN389" s="21"/>
      <c r="BO389" s="24"/>
      <c r="BP389" s="21"/>
      <c r="BQ389" s="21"/>
      <c r="BR389" s="23"/>
      <c r="BS389" s="23"/>
      <c r="BT389" s="24"/>
      <c r="BU389" s="25"/>
    </row>
    <row r="390" spans="1:73" s="22" customFormat="1" ht="409.6" customHeight="1" x14ac:dyDescent="0.25">
      <c r="A390" s="17"/>
      <c r="B390" s="18"/>
      <c r="C390" s="18"/>
      <c r="D390" s="19"/>
      <c r="E390" s="19"/>
      <c r="F390" s="20"/>
      <c r="G390" s="18"/>
      <c r="H390" s="18"/>
      <c r="I390" s="18"/>
      <c r="J390" s="18"/>
      <c r="K390" s="18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181"/>
      <c r="AM390" s="21"/>
      <c r="AN390" s="21"/>
      <c r="AO390" s="21"/>
      <c r="AP390" s="21"/>
      <c r="AQ390" s="21"/>
      <c r="AR390" s="21"/>
      <c r="AS390" s="21"/>
      <c r="AT390" s="181"/>
      <c r="AU390" s="21"/>
      <c r="AV390" s="181"/>
      <c r="AW390" s="21"/>
      <c r="AX390" s="21"/>
      <c r="AY390" s="21"/>
      <c r="AZ390" s="21"/>
      <c r="BA390" s="21"/>
      <c r="BB390" s="20"/>
      <c r="BC390" s="20"/>
      <c r="BD390" s="20"/>
      <c r="BE390" s="23"/>
      <c r="BF390" s="20"/>
      <c r="BG390" s="21"/>
      <c r="BH390" s="21"/>
      <c r="BI390" s="21"/>
      <c r="BJ390" s="21"/>
      <c r="BK390" s="21"/>
      <c r="BL390" s="21"/>
      <c r="BM390" s="21"/>
      <c r="BN390" s="21"/>
      <c r="BO390" s="24"/>
      <c r="BP390" s="21"/>
      <c r="BQ390" s="21"/>
      <c r="BR390" s="23"/>
      <c r="BS390" s="23"/>
      <c r="BT390" s="24"/>
      <c r="BU390" s="25"/>
    </row>
    <row r="391" spans="1:73" s="22" customFormat="1" ht="252" customHeight="1" x14ac:dyDescent="0.25">
      <c r="A391" s="17"/>
      <c r="B391" s="18"/>
      <c r="C391" s="18"/>
      <c r="D391" s="19"/>
      <c r="E391" s="19"/>
      <c r="F391" s="20"/>
      <c r="G391" s="18"/>
      <c r="H391" s="18"/>
      <c r="I391" s="18"/>
      <c r="J391" s="18"/>
      <c r="K391" s="18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181"/>
      <c r="AM391" s="21"/>
      <c r="AN391" s="21"/>
      <c r="AO391" s="21"/>
      <c r="AP391" s="21"/>
      <c r="AQ391" s="21"/>
      <c r="AR391" s="21"/>
      <c r="AS391" s="21"/>
      <c r="AT391" s="181"/>
      <c r="AU391" s="21"/>
      <c r="AV391" s="181"/>
      <c r="AW391" s="21"/>
      <c r="AX391" s="21"/>
      <c r="AY391" s="21"/>
      <c r="AZ391" s="21"/>
      <c r="BA391" s="21"/>
      <c r="BB391" s="20"/>
      <c r="BC391" s="23"/>
      <c r="BD391" s="198"/>
      <c r="BE391" s="23"/>
      <c r="BF391" s="20"/>
      <c r="BG391" s="21"/>
      <c r="BH391" s="21"/>
      <c r="BI391" s="21"/>
      <c r="BJ391" s="21"/>
      <c r="BK391" s="21"/>
      <c r="BL391" s="21"/>
      <c r="BM391" s="21"/>
      <c r="BN391" s="21"/>
      <c r="BO391" s="24"/>
      <c r="BP391" s="21"/>
      <c r="BQ391" s="21"/>
      <c r="BR391" s="23"/>
      <c r="BS391" s="23"/>
      <c r="BT391" s="24"/>
      <c r="BU391" s="25"/>
    </row>
    <row r="392" spans="1:73" s="22" customFormat="1" ht="220.5" customHeight="1" x14ac:dyDescent="0.25">
      <c r="A392" s="17"/>
      <c r="B392" s="18"/>
      <c r="C392" s="18"/>
      <c r="D392" s="19"/>
      <c r="E392" s="19"/>
      <c r="F392" s="20"/>
      <c r="G392" s="18"/>
      <c r="H392" s="18"/>
      <c r="I392" s="18"/>
      <c r="J392" s="18"/>
      <c r="K392" s="18"/>
      <c r="L392" s="20"/>
      <c r="M392" s="20"/>
      <c r="N392" s="20"/>
      <c r="O392" s="29"/>
      <c r="P392" s="29"/>
      <c r="Q392" s="29"/>
      <c r="R392" s="29"/>
      <c r="S392" s="29"/>
      <c r="T392" s="29"/>
      <c r="U392" s="29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181"/>
      <c r="AM392" s="21"/>
      <c r="AN392" s="21"/>
      <c r="AO392" s="21"/>
      <c r="AP392" s="21"/>
      <c r="AQ392" s="21"/>
      <c r="AR392" s="21"/>
      <c r="AS392" s="21"/>
      <c r="AT392" s="181"/>
      <c r="AU392" s="21"/>
      <c r="AV392" s="181"/>
      <c r="AW392" s="21"/>
      <c r="AX392" s="21"/>
      <c r="AY392" s="21"/>
      <c r="AZ392" s="21"/>
      <c r="BA392" s="21"/>
      <c r="BB392" s="20"/>
      <c r="BC392" s="23"/>
      <c r="BD392" s="198"/>
      <c r="BE392" s="29"/>
      <c r="BF392" s="29"/>
      <c r="BG392" s="21"/>
      <c r="BH392" s="21"/>
      <c r="BI392" s="21"/>
      <c r="BJ392" s="21"/>
      <c r="BK392" s="21"/>
      <c r="BL392" s="21"/>
      <c r="BM392" s="21"/>
      <c r="BN392" s="21"/>
      <c r="BO392" s="24"/>
      <c r="BP392" s="21"/>
      <c r="BQ392" s="21"/>
      <c r="BR392" s="23"/>
      <c r="BS392" s="23"/>
      <c r="BT392" s="24"/>
      <c r="BU392" s="25"/>
    </row>
    <row r="393" spans="1:73" s="22" customFormat="1" ht="220.5" customHeight="1" x14ac:dyDescent="0.25">
      <c r="A393" s="17"/>
      <c r="B393" s="18"/>
      <c r="C393" s="18"/>
      <c r="D393" s="19"/>
      <c r="E393" s="19"/>
      <c r="F393" s="20"/>
      <c r="G393" s="18"/>
      <c r="H393" s="18"/>
      <c r="I393" s="18"/>
      <c r="J393" s="18"/>
      <c r="K393" s="18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181"/>
      <c r="AM393" s="21"/>
      <c r="AN393" s="21"/>
      <c r="AO393" s="21"/>
      <c r="AP393" s="21"/>
      <c r="AQ393" s="21"/>
      <c r="AR393" s="21"/>
      <c r="AS393" s="21"/>
      <c r="AT393" s="181"/>
      <c r="AU393" s="21"/>
      <c r="AV393" s="181"/>
      <c r="AW393" s="21"/>
      <c r="AX393" s="21"/>
      <c r="AY393" s="21"/>
      <c r="AZ393" s="21"/>
      <c r="BA393" s="21"/>
      <c r="BB393" s="20"/>
      <c r="BC393" s="23"/>
      <c r="BD393" s="198"/>
      <c r="BE393" s="20"/>
      <c r="BF393" s="20"/>
      <c r="BG393" s="21"/>
      <c r="BH393" s="21"/>
      <c r="BI393" s="21"/>
      <c r="BJ393" s="21"/>
      <c r="BK393" s="21"/>
      <c r="BL393" s="21"/>
      <c r="BM393" s="21"/>
      <c r="BN393" s="21"/>
      <c r="BO393" s="24"/>
      <c r="BP393" s="21"/>
      <c r="BQ393" s="21"/>
      <c r="BR393" s="23"/>
      <c r="BS393" s="23"/>
      <c r="BT393" s="24"/>
      <c r="BU393" s="25"/>
    </row>
    <row r="394" spans="1:73" s="22" customFormat="1" ht="220.5" customHeight="1" x14ac:dyDescent="0.25">
      <c r="A394" s="17"/>
      <c r="B394" s="18"/>
      <c r="C394" s="18"/>
      <c r="D394" s="19"/>
      <c r="E394" s="19"/>
      <c r="F394" s="20"/>
      <c r="G394" s="18"/>
      <c r="H394" s="18"/>
      <c r="I394" s="18"/>
      <c r="J394" s="18"/>
      <c r="K394" s="18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181"/>
      <c r="AM394" s="21"/>
      <c r="AN394" s="21"/>
      <c r="AO394" s="21"/>
      <c r="AP394" s="21"/>
      <c r="AQ394" s="21"/>
      <c r="AR394" s="21"/>
      <c r="AS394" s="21"/>
      <c r="AT394" s="181"/>
      <c r="AU394" s="21"/>
      <c r="AV394" s="181"/>
      <c r="AW394" s="21"/>
      <c r="AX394" s="21"/>
      <c r="AY394" s="21"/>
      <c r="AZ394" s="21"/>
      <c r="BA394" s="21"/>
      <c r="BB394" s="20"/>
      <c r="BC394" s="23"/>
      <c r="BD394" s="198"/>
      <c r="BE394" s="23"/>
      <c r="BF394" s="20"/>
      <c r="BG394" s="21"/>
      <c r="BH394" s="21"/>
      <c r="BI394" s="21"/>
      <c r="BJ394" s="21"/>
      <c r="BK394" s="21"/>
      <c r="BL394" s="21"/>
      <c r="BM394" s="21"/>
      <c r="BN394" s="21"/>
      <c r="BO394" s="24"/>
      <c r="BP394" s="21"/>
      <c r="BQ394" s="21"/>
      <c r="BR394" s="23"/>
      <c r="BS394" s="23"/>
      <c r="BT394" s="24"/>
      <c r="BU394" s="25"/>
    </row>
    <row r="395" spans="1:73" s="22" customFormat="1" ht="409.5" customHeight="1" x14ac:dyDescent="0.25">
      <c r="A395" s="17"/>
      <c r="B395" s="18"/>
      <c r="C395" s="18"/>
      <c r="D395" s="19"/>
      <c r="E395" s="19"/>
      <c r="F395" s="20"/>
      <c r="G395" s="18"/>
      <c r="H395" s="18"/>
      <c r="I395" s="18"/>
      <c r="J395" s="18"/>
      <c r="K395" s="18"/>
      <c r="L395" s="20"/>
      <c r="M395" s="20"/>
      <c r="N395" s="20"/>
      <c r="O395" s="29"/>
      <c r="P395" s="29"/>
      <c r="Q395" s="29"/>
      <c r="R395" s="29"/>
      <c r="S395" s="29"/>
      <c r="T395" s="29"/>
      <c r="U395" s="29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0"/>
      <c r="AI395" s="29"/>
      <c r="AJ395" s="29"/>
      <c r="AK395" s="21"/>
      <c r="AL395" s="198"/>
      <c r="AM395" s="29"/>
      <c r="AN395" s="29"/>
      <c r="AO395" s="21"/>
      <c r="AP395" s="21"/>
      <c r="AQ395" s="21"/>
      <c r="AR395" s="21"/>
      <c r="AS395" s="21"/>
      <c r="AT395" s="198"/>
      <c r="AU395" s="29"/>
      <c r="AV395" s="198"/>
      <c r="AW395" s="29"/>
      <c r="AX395" s="21"/>
      <c r="AY395" s="21"/>
      <c r="AZ395" s="21"/>
      <c r="BA395" s="21"/>
      <c r="BB395" s="20"/>
      <c r="BC395" s="23"/>
      <c r="BD395" s="198"/>
      <c r="BE395" s="29"/>
      <c r="BF395" s="29"/>
      <c r="BG395" s="21"/>
      <c r="BH395" s="21"/>
      <c r="BI395" s="21"/>
      <c r="BJ395" s="21"/>
      <c r="BK395" s="21"/>
      <c r="BL395" s="21"/>
      <c r="BM395" s="21"/>
      <c r="BN395" s="21"/>
      <c r="BO395" s="24"/>
      <c r="BP395" s="21"/>
      <c r="BQ395" s="21"/>
      <c r="BR395" s="23"/>
      <c r="BS395" s="23"/>
      <c r="BT395" s="24"/>
      <c r="BU395" s="25"/>
    </row>
    <row r="396" spans="1:73" s="22" customFormat="1" ht="144.75" customHeight="1" x14ac:dyDescent="0.25">
      <c r="A396" s="17"/>
      <c r="B396" s="18"/>
      <c r="C396" s="18"/>
      <c r="D396" s="19"/>
      <c r="E396" s="19"/>
      <c r="F396" s="20"/>
      <c r="G396" s="18"/>
      <c r="H396" s="18"/>
      <c r="I396" s="18"/>
      <c r="J396" s="18"/>
      <c r="K396" s="18"/>
      <c r="L396" s="20"/>
      <c r="M396" s="20"/>
      <c r="N396" s="20"/>
      <c r="O396" s="29"/>
      <c r="P396" s="29"/>
      <c r="Q396" s="29"/>
      <c r="R396" s="29"/>
      <c r="S396" s="29"/>
      <c r="T396" s="29"/>
      <c r="U396" s="29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0"/>
      <c r="AI396" s="29"/>
      <c r="AJ396" s="29"/>
      <c r="AK396" s="21"/>
      <c r="AL396" s="198"/>
      <c r="AM396" s="29"/>
      <c r="AN396" s="29"/>
      <c r="AO396" s="21"/>
      <c r="AP396" s="21"/>
      <c r="AQ396" s="21"/>
      <c r="AR396" s="21"/>
      <c r="AS396" s="21"/>
      <c r="AT396" s="198"/>
      <c r="AU396" s="29"/>
      <c r="AV396" s="198"/>
      <c r="AW396" s="29"/>
      <c r="AX396" s="21"/>
      <c r="AY396" s="21"/>
      <c r="AZ396" s="21"/>
      <c r="BA396" s="21"/>
      <c r="BB396" s="20"/>
      <c r="BC396" s="23"/>
      <c r="BD396" s="198"/>
      <c r="BE396" s="29"/>
      <c r="BF396" s="29"/>
      <c r="BG396" s="21"/>
      <c r="BH396" s="21"/>
      <c r="BI396" s="21"/>
      <c r="BJ396" s="21"/>
      <c r="BK396" s="21"/>
      <c r="BL396" s="21"/>
      <c r="BM396" s="21"/>
      <c r="BN396" s="21"/>
      <c r="BO396" s="24"/>
      <c r="BP396" s="21"/>
      <c r="BQ396" s="21"/>
      <c r="BR396" s="23"/>
      <c r="BS396" s="23"/>
      <c r="BT396" s="24"/>
      <c r="BU396" s="25"/>
    </row>
    <row r="397" spans="1:73" s="22" customFormat="1" ht="144.75" customHeight="1" x14ac:dyDescent="0.25">
      <c r="A397" s="17"/>
      <c r="B397" s="18"/>
      <c r="C397" s="18"/>
      <c r="D397" s="19"/>
      <c r="E397" s="19"/>
      <c r="F397" s="20"/>
      <c r="G397" s="18"/>
      <c r="H397" s="18"/>
      <c r="I397" s="18"/>
      <c r="J397" s="18"/>
      <c r="K397" s="18"/>
      <c r="L397" s="20"/>
      <c r="M397" s="20"/>
      <c r="N397" s="20"/>
      <c r="O397" s="29"/>
      <c r="P397" s="29"/>
      <c r="Q397" s="29"/>
      <c r="R397" s="29"/>
      <c r="S397" s="29"/>
      <c r="T397" s="29"/>
      <c r="U397" s="29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0"/>
      <c r="AI397" s="29"/>
      <c r="AJ397" s="29"/>
      <c r="AK397" s="21"/>
      <c r="AL397" s="198"/>
      <c r="AM397" s="29"/>
      <c r="AN397" s="29"/>
      <c r="AO397" s="21"/>
      <c r="AP397" s="21"/>
      <c r="AQ397" s="21"/>
      <c r="AR397" s="21"/>
      <c r="AS397" s="21"/>
      <c r="AT397" s="198"/>
      <c r="AU397" s="29"/>
      <c r="AV397" s="198"/>
      <c r="AW397" s="29"/>
      <c r="AX397" s="21"/>
      <c r="AY397" s="21"/>
      <c r="AZ397" s="21"/>
      <c r="BA397" s="21"/>
      <c r="BB397" s="20"/>
      <c r="BC397" s="23"/>
      <c r="BD397" s="198"/>
      <c r="BE397" s="29"/>
      <c r="BF397" s="29"/>
      <c r="BG397" s="21"/>
      <c r="BH397" s="21"/>
      <c r="BI397" s="21"/>
      <c r="BJ397" s="21"/>
      <c r="BK397" s="21"/>
      <c r="BL397" s="21"/>
      <c r="BM397" s="21"/>
      <c r="BN397" s="21"/>
      <c r="BO397" s="24"/>
      <c r="BP397" s="21"/>
      <c r="BQ397" s="21"/>
      <c r="BR397" s="23"/>
      <c r="BS397" s="23"/>
      <c r="BT397" s="24"/>
      <c r="BU397" s="25"/>
    </row>
    <row r="398" spans="1:73" s="22" customFormat="1" ht="144.75" customHeight="1" x14ac:dyDescent="0.25">
      <c r="A398" s="17"/>
      <c r="B398" s="18"/>
      <c r="C398" s="18"/>
      <c r="D398" s="19"/>
      <c r="E398" s="19"/>
      <c r="F398" s="20"/>
      <c r="G398" s="18"/>
      <c r="H398" s="18"/>
      <c r="I398" s="18"/>
      <c r="J398" s="18"/>
      <c r="K398" s="18"/>
      <c r="L398" s="20"/>
      <c r="M398" s="20"/>
      <c r="N398" s="20"/>
      <c r="O398" s="29"/>
      <c r="P398" s="29"/>
      <c r="Q398" s="29"/>
      <c r="R398" s="29"/>
      <c r="S398" s="29"/>
      <c r="T398" s="29"/>
      <c r="U398" s="29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0"/>
      <c r="AI398" s="29"/>
      <c r="AJ398" s="29"/>
      <c r="AK398" s="21"/>
      <c r="AL398" s="198"/>
      <c r="AM398" s="29"/>
      <c r="AN398" s="29"/>
      <c r="AO398" s="21"/>
      <c r="AP398" s="21"/>
      <c r="AQ398" s="21"/>
      <c r="AR398" s="21"/>
      <c r="AS398" s="21"/>
      <c r="AT398" s="198"/>
      <c r="AU398" s="29"/>
      <c r="AV398" s="198"/>
      <c r="AW398" s="29"/>
      <c r="AX398" s="21"/>
      <c r="AY398" s="21"/>
      <c r="AZ398" s="21"/>
      <c r="BA398" s="21"/>
      <c r="BB398" s="20"/>
      <c r="BC398" s="23"/>
      <c r="BD398" s="198"/>
      <c r="BE398" s="29"/>
      <c r="BF398" s="29"/>
      <c r="BG398" s="21"/>
      <c r="BH398" s="21"/>
      <c r="BI398" s="21"/>
      <c r="BJ398" s="21"/>
      <c r="BK398" s="21"/>
      <c r="BL398" s="21"/>
      <c r="BM398" s="21"/>
      <c r="BN398" s="21"/>
      <c r="BO398" s="24"/>
      <c r="BP398" s="21"/>
      <c r="BQ398" s="21"/>
      <c r="BR398" s="23"/>
      <c r="BS398" s="23"/>
      <c r="BT398" s="24"/>
      <c r="BU398" s="25"/>
    </row>
    <row r="399" spans="1:73" s="22" customFormat="1" ht="144.75" customHeight="1" x14ac:dyDescent="0.25">
      <c r="A399" s="17"/>
      <c r="B399" s="18"/>
      <c r="C399" s="18"/>
      <c r="D399" s="19"/>
      <c r="E399" s="19"/>
      <c r="F399" s="20"/>
      <c r="G399" s="18"/>
      <c r="H399" s="18"/>
      <c r="I399" s="18"/>
      <c r="J399" s="18"/>
      <c r="K399" s="18"/>
      <c r="L399" s="20"/>
      <c r="M399" s="20"/>
      <c r="N399" s="20"/>
      <c r="O399" s="29"/>
      <c r="P399" s="29"/>
      <c r="Q399" s="29"/>
      <c r="R399" s="29"/>
      <c r="S399" s="29"/>
      <c r="T399" s="29"/>
      <c r="U399" s="29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0"/>
      <c r="AI399" s="29"/>
      <c r="AJ399" s="29"/>
      <c r="AK399" s="21"/>
      <c r="AL399" s="198"/>
      <c r="AM399" s="29"/>
      <c r="AN399" s="29"/>
      <c r="AO399" s="21"/>
      <c r="AP399" s="21"/>
      <c r="AQ399" s="21"/>
      <c r="AR399" s="21"/>
      <c r="AS399" s="21"/>
      <c r="AT399" s="198"/>
      <c r="AU399" s="29"/>
      <c r="AV399" s="198"/>
      <c r="AW399" s="29"/>
      <c r="AX399" s="21"/>
      <c r="AY399" s="21"/>
      <c r="AZ399" s="21"/>
      <c r="BA399" s="21"/>
      <c r="BB399" s="20"/>
      <c r="BC399" s="23"/>
      <c r="BD399" s="198"/>
      <c r="BE399" s="29"/>
      <c r="BF399" s="29"/>
      <c r="BG399" s="21"/>
      <c r="BH399" s="21"/>
      <c r="BI399" s="21"/>
      <c r="BJ399" s="21"/>
      <c r="BK399" s="21"/>
      <c r="BL399" s="21"/>
      <c r="BM399" s="21"/>
      <c r="BN399" s="21"/>
      <c r="BO399" s="24"/>
      <c r="BP399" s="21"/>
      <c r="BQ399" s="21"/>
      <c r="BR399" s="23"/>
      <c r="BS399" s="23"/>
      <c r="BT399" s="24"/>
      <c r="BU399" s="25"/>
    </row>
    <row r="400" spans="1:73" s="22" customFormat="1" ht="144.75" customHeight="1" x14ac:dyDescent="0.25">
      <c r="A400" s="17"/>
      <c r="B400" s="18"/>
      <c r="C400" s="18"/>
      <c r="D400" s="19"/>
      <c r="E400" s="19"/>
      <c r="F400" s="20"/>
      <c r="G400" s="18"/>
      <c r="H400" s="18"/>
      <c r="I400" s="18"/>
      <c r="J400" s="18"/>
      <c r="K400" s="18"/>
      <c r="L400" s="20"/>
      <c r="M400" s="20"/>
      <c r="N400" s="20"/>
      <c r="O400" s="29"/>
      <c r="P400" s="29"/>
      <c r="Q400" s="29"/>
      <c r="R400" s="29"/>
      <c r="S400" s="29"/>
      <c r="T400" s="29"/>
      <c r="U400" s="29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0"/>
      <c r="AI400" s="29"/>
      <c r="AJ400" s="29"/>
      <c r="AK400" s="21"/>
      <c r="AL400" s="198"/>
      <c r="AM400" s="29"/>
      <c r="AN400" s="29"/>
      <c r="AO400" s="21"/>
      <c r="AP400" s="21"/>
      <c r="AQ400" s="21"/>
      <c r="AR400" s="21"/>
      <c r="AS400" s="21"/>
      <c r="AT400" s="198"/>
      <c r="AU400" s="29"/>
      <c r="AV400" s="198"/>
      <c r="AW400" s="29"/>
      <c r="AX400" s="21"/>
      <c r="AY400" s="21"/>
      <c r="AZ400" s="21"/>
      <c r="BA400" s="21"/>
      <c r="BB400" s="20"/>
      <c r="BC400" s="23"/>
      <c r="BD400" s="198"/>
      <c r="BE400" s="29"/>
      <c r="BF400" s="29"/>
      <c r="BG400" s="21"/>
      <c r="BH400" s="21"/>
      <c r="BI400" s="21"/>
      <c r="BJ400" s="21"/>
      <c r="BK400" s="21"/>
      <c r="BL400" s="21"/>
      <c r="BM400" s="21"/>
      <c r="BN400" s="21"/>
      <c r="BO400" s="24"/>
      <c r="BP400" s="21"/>
      <c r="BQ400" s="21"/>
      <c r="BR400" s="23"/>
      <c r="BS400" s="23"/>
      <c r="BT400" s="24"/>
      <c r="BU400" s="25"/>
    </row>
    <row r="401" spans="1:73" s="22" customFormat="1" ht="409.5" customHeight="1" x14ac:dyDescent="0.25">
      <c r="A401" s="17"/>
      <c r="B401" s="18"/>
      <c r="C401" s="18"/>
      <c r="D401" s="19"/>
      <c r="E401" s="19"/>
      <c r="F401" s="20"/>
      <c r="G401" s="18"/>
      <c r="H401" s="18"/>
      <c r="I401" s="18"/>
      <c r="J401" s="18"/>
      <c r="K401" s="18"/>
      <c r="L401" s="20"/>
      <c r="M401" s="20"/>
      <c r="N401" s="20"/>
      <c r="O401" s="29"/>
      <c r="P401" s="29"/>
      <c r="Q401" s="29"/>
      <c r="R401" s="29"/>
      <c r="S401" s="29"/>
      <c r="T401" s="29"/>
      <c r="U401" s="29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181"/>
      <c r="AM401" s="21"/>
      <c r="AN401" s="21"/>
      <c r="AO401" s="21"/>
      <c r="AP401" s="21"/>
      <c r="AQ401" s="21"/>
      <c r="AR401" s="21"/>
      <c r="AS401" s="21"/>
      <c r="AT401" s="181"/>
      <c r="AU401" s="21"/>
      <c r="AV401" s="181"/>
      <c r="AW401" s="21"/>
      <c r="AX401" s="21"/>
      <c r="AY401" s="21"/>
      <c r="AZ401" s="21"/>
      <c r="BA401" s="21"/>
      <c r="BB401" s="20"/>
      <c r="BC401" s="23"/>
      <c r="BD401" s="198"/>
      <c r="BE401" s="63"/>
      <c r="BF401" s="29"/>
      <c r="BG401" s="21"/>
      <c r="BH401" s="21"/>
      <c r="BI401" s="21"/>
      <c r="BJ401" s="21"/>
      <c r="BK401" s="21"/>
      <c r="BL401" s="21"/>
      <c r="BM401" s="21"/>
      <c r="BN401" s="21"/>
      <c r="BO401" s="24"/>
      <c r="BP401" s="21"/>
      <c r="BQ401" s="21"/>
      <c r="BR401" s="23"/>
      <c r="BS401" s="23"/>
      <c r="BT401" s="24"/>
      <c r="BU401" s="25"/>
    </row>
    <row r="402" spans="1:73" s="22" customFormat="1" ht="408.75" customHeight="1" x14ac:dyDescent="0.25">
      <c r="A402" s="17"/>
      <c r="B402" s="18"/>
      <c r="C402" s="18"/>
      <c r="D402" s="19"/>
      <c r="E402" s="19"/>
      <c r="F402" s="20"/>
      <c r="G402" s="18"/>
      <c r="H402" s="18"/>
      <c r="I402" s="18"/>
      <c r="J402" s="18"/>
      <c r="K402" s="18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181"/>
      <c r="AM402" s="21"/>
      <c r="AN402" s="21"/>
      <c r="AO402" s="21"/>
      <c r="AP402" s="21"/>
      <c r="AQ402" s="21"/>
      <c r="AR402" s="21"/>
      <c r="AS402" s="21"/>
      <c r="AT402" s="181"/>
      <c r="AU402" s="21"/>
      <c r="AV402" s="181"/>
      <c r="AW402" s="21"/>
      <c r="AX402" s="21"/>
      <c r="AY402" s="21"/>
      <c r="AZ402" s="21"/>
      <c r="BA402" s="21"/>
      <c r="BB402" s="20"/>
      <c r="BC402" s="23"/>
      <c r="BD402" s="198"/>
      <c r="BE402" s="20"/>
      <c r="BF402" s="20"/>
      <c r="BG402" s="21"/>
      <c r="BH402" s="21"/>
      <c r="BI402" s="21"/>
      <c r="BJ402" s="21"/>
      <c r="BK402" s="21"/>
      <c r="BL402" s="21"/>
      <c r="BM402" s="21"/>
      <c r="BN402" s="21"/>
      <c r="BO402" s="24"/>
      <c r="BP402" s="21"/>
      <c r="BQ402" s="21"/>
      <c r="BR402" s="23"/>
      <c r="BS402" s="23"/>
      <c r="BT402" s="24"/>
      <c r="BU402" s="25"/>
    </row>
    <row r="403" spans="1:73" s="22" customFormat="1" ht="146.25" customHeight="1" x14ac:dyDescent="0.25">
      <c r="A403" s="17"/>
      <c r="B403" s="18"/>
      <c r="C403" s="18"/>
      <c r="D403" s="19"/>
      <c r="E403" s="19"/>
      <c r="F403" s="20"/>
      <c r="G403" s="18"/>
      <c r="H403" s="18"/>
      <c r="I403" s="18"/>
      <c r="J403" s="18"/>
      <c r="K403" s="18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181"/>
      <c r="AM403" s="21"/>
      <c r="AN403" s="21"/>
      <c r="AO403" s="21"/>
      <c r="AP403" s="21"/>
      <c r="AQ403" s="21"/>
      <c r="AR403" s="21"/>
      <c r="AS403" s="21"/>
      <c r="AT403" s="181"/>
      <c r="AU403" s="21"/>
      <c r="AV403" s="181"/>
      <c r="AW403" s="21"/>
      <c r="AX403" s="21"/>
      <c r="AY403" s="21"/>
      <c r="AZ403" s="21"/>
      <c r="BA403" s="21"/>
      <c r="BB403" s="20"/>
      <c r="BC403" s="23"/>
      <c r="BD403" s="198"/>
      <c r="BE403" s="63"/>
      <c r="BF403" s="29"/>
      <c r="BG403" s="21"/>
      <c r="BH403" s="21"/>
      <c r="BI403" s="21"/>
      <c r="BJ403" s="21"/>
      <c r="BK403" s="21"/>
      <c r="BL403" s="21"/>
      <c r="BM403" s="21"/>
      <c r="BN403" s="21"/>
      <c r="BO403" s="24"/>
      <c r="BP403" s="21"/>
      <c r="BQ403" s="21"/>
      <c r="BR403" s="23"/>
      <c r="BS403" s="23"/>
      <c r="BT403" s="24"/>
      <c r="BU403" s="25"/>
    </row>
    <row r="404" spans="1:73" s="22" customFormat="1" ht="408.75" customHeight="1" x14ac:dyDescent="0.25">
      <c r="A404" s="17"/>
      <c r="B404" s="18"/>
      <c r="C404" s="18"/>
      <c r="D404" s="19"/>
      <c r="E404" s="19"/>
      <c r="F404" s="20"/>
      <c r="G404" s="18"/>
      <c r="H404" s="18"/>
      <c r="I404" s="18"/>
      <c r="J404" s="18"/>
      <c r="K404" s="18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181"/>
      <c r="AM404" s="21"/>
      <c r="AN404" s="21"/>
      <c r="AO404" s="21"/>
      <c r="AP404" s="21"/>
      <c r="AQ404" s="21"/>
      <c r="AR404" s="21"/>
      <c r="AS404" s="21"/>
      <c r="AT404" s="181"/>
      <c r="AU404" s="21"/>
      <c r="AV404" s="181"/>
      <c r="AW404" s="21"/>
      <c r="AX404" s="21"/>
      <c r="AY404" s="21"/>
      <c r="AZ404" s="21"/>
      <c r="BA404" s="21"/>
      <c r="BB404" s="20"/>
      <c r="BC404" s="23"/>
      <c r="BD404" s="198"/>
      <c r="BE404" s="20"/>
      <c r="BF404" s="20"/>
      <c r="BG404" s="21"/>
      <c r="BH404" s="21"/>
      <c r="BI404" s="21"/>
      <c r="BJ404" s="21"/>
      <c r="BK404" s="21"/>
      <c r="BL404" s="21"/>
      <c r="BM404" s="21"/>
      <c r="BN404" s="21"/>
      <c r="BO404" s="24"/>
      <c r="BP404" s="21"/>
      <c r="BQ404" s="21"/>
      <c r="BR404" s="23"/>
      <c r="BS404" s="23"/>
      <c r="BT404" s="24"/>
      <c r="BU404" s="25"/>
    </row>
    <row r="405" spans="1:73" s="22" customFormat="1" ht="156" customHeight="1" x14ac:dyDescent="0.25">
      <c r="A405" s="17"/>
      <c r="B405" s="18"/>
      <c r="C405" s="18"/>
      <c r="D405" s="19"/>
      <c r="E405" s="19"/>
      <c r="F405" s="20"/>
      <c r="G405" s="18"/>
      <c r="H405" s="18"/>
      <c r="I405" s="18"/>
      <c r="J405" s="18"/>
      <c r="K405" s="18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181"/>
      <c r="AM405" s="21"/>
      <c r="AN405" s="21"/>
      <c r="AO405" s="21"/>
      <c r="AP405" s="21"/>
      <c r="AQ405" s="21"/>
      <c r="AR405" s="21"/>
      <c r="AS405" s="21"/>
      <c r="AT405" s="181"/>
      <c r="AU405" s="21"/>
      <c r="AV405" s="181"/>
      <c r="AW405" s="21"/>
      <c r="AX405" s="21"/>
      <c r="AY405" s="21"/>
      <c r="AZ405" s="21"/>
      <c r="BA405" s="21"/>
      <c r="BB405" s="20"/>
      <c r="BC405" s="23"/>
      <c r="BD405" s="198"/>
      <c r="BE405" s="63"/>
      <c r="BF405" s="29"/>
      <c r="BG405" s="21"/>
      <c r="BH405" s="21"/>
      <c r="BI405" s="21"/>
      <c r="BJ405" s="21"/>
      <c r="BK405" s="21"/>
      <c r="BL405" s="21"/>
      <c r="BM405" s="21"/>
      <c r="BN405" s="21"/>
      <c r="BO405" s="24"/>
      <c r="BP405" s="21"/>
      <c r="BQ405" s="21"/>
      <c r="BR405" s="23"/>
      <c r="BS405" s="23"/>
      <c r="BT405" s="24"/>
      <c r="BU405" s="25"/>
    </row>
    <row r="406" spans="1:73" s="22" customFormat="1" ht="132" customHeight="1" x14ac:dyDescent="0.25">
      <c r="A406" s="17"/>
      <c r="B406" s="18"/>
      <c r="C406" s="18"/>
      <c r="D406" s="19"/>
      <c r="E406" s="19"/>
      <c r="F406" s="20"/>
      <c r="G406" s="18"/>
      <c r="H406" s="18"/>
      <c r="I406" s="18"/>
      <c r="J406" s="18"/>
      <c r="K406" s="18"/>
      <c r="L406" s="20"/>
      <c r="M406" s="20"/>
      <c r="N406" s="20"/>
      <c r="O406" s="29"/>
      <c r="P406" s="29"/>
      <c r="Q406" s="29"/>
      <c r="R406" s="29"/>
      <c r="S406" s="29"/>
      <c r="T406" s="29"/>
      <c r="U406" s="29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181"/>
      <c r="AM406" s="21"/>
      <c r="AN406" s="21"/>
      <c r="AO406" s="21"/>
      <c r="AP406" s="21"/>
      <c r="AQ406" s="21"/>
      <c r="AR406" s="21"/>
      <c r="AS406" s="21"/>
      <c r="AT406" s="181"/>
      <c r="AU406" s="21"/>
      <c r="AV406" s="181"/>
      <c r="AW406" s="21"/>
      <c r="AX406" s="21"/>
      <c r="AY406" s="21"/>
      <c r="AZ406" s="21"/>
      <c r="BA406" s="21"/>
      <c r="BB406" s="20"/>
      <c r="BC406" s="23"/>
      <c r="BD406" s="198"/>
      <c r="BE406" s="29"/>
      <c r="BF406" s="29"/>
      <c r="BG406" s="21"/>
      <c r="BH406" s="21"/>
      <c r="BI406" s="21"/>
      <c r="BJ406" s="21"/>
      <c r="BK406" s="21"/>
      <c r="BL406" s="21"/>
      <c r="BM406" s="21"/>
      <c r="BN406" s="21"/>
      <c r="BO406" s="24"/>
      <c r="BP406" s="21"/>
      <c r="BQ406" s="21"/>
      <c r="BR406" s="23"/>
      <c r="BS406" s="23"/>
      <c r="BT406" s="24"/>
      <c r="BU406" s="25"/>
    </row>
    <row r="407" spans="1:73" s="22" customFormat="1" ht="132" customHeight="1" x14ac:dyDescent="0.25">
      <c r="A407" s="17"/>
      <c r="B407" s="18"/>
      <c r="C407" s="18"/>
      <c r="D407" s="19"/>
      <c r="E407" s="19"/>
      <c r="F407" s="20"/>
      <c r="G407" s="18"/>
      <c r="H407" s="18"/>
      <c r="I407" s="18"/>
      <c r="J407" s="18"/>
      <c r="K407" s="18"/>
      <c r="L407" s="20"/>
      <c r="M407" s="20"/>
      <c r="N407" s="20"/>
      <c r="O407" s="29"/>
      <c r="P407" s="29"/>
      <c r="Q407" s="29"/>
      <c r="R407" s="29"/>
      <c r="S407" s="29"/>
      <c r="T407" s="29"/>
      <c r="U407" s="29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181"/>
      <c r="AM407" s="21"/>
      <c r="AN407" s="21"/>
      <c r="AO407" s="21"/>
      <c r="AP407" s="21"/>
      <c r="AQ407" s="21"/>
      <c r="AR407" s="21"/>
      <c r="AS407" s="21"/>
      <c r="AT407" s="181"/>
      <c r="AU407" s="21"/>
      <c r="AV407" s="181"/>
      <c r="AW407" s="21"/>
      <c r="AX407" s="21"/>
      <c r="AY407" s="21"/>
      <c r="AZ407" s="21"/>
      <c r="BA407" s="21"/>
      <c r="BB407" s="20"/>
      <c r="BC407" s="23"/>
      <c r="BD407" s="198"/>
      <c r="BE407" s="63"/>
      <c r="BF407" s="29"/>
      <c r="BG407" s="21"/>
      <c r="BH407" s="21"/>
      <c r="BI407" s="21"/>
      <c r="BJ407" s="21"/>
      <c r="BK407" s="21"/>
      <c r="BL407" s="21"/>
      <c r="BM407" s="21"/>
      <c r="BN407" s="21"/>
      <c r="BO407" s="24"/>
      <c r="BP407" s="21"/>
      <c r="BQ407" s="21"/>
      <c r="BR407" s="23"/>
      <c r="BS407" s="23"/>
      <c r="BT407" s="24"/>
      <c r="BU407" s="25"/>
    </row>
    <row r="408" spans="1:73" s="22" customFormat="1" ht="246.75" customHeight="1" x14ac:dyDescent="0.25">
      <c r="A408" s="17"/>
      <c r="B408" s="18"/>
      <c r="C408" s="18"/>
      <c r="D408" s="19"/>
      <c r="E408" s="19"/>
      <c r="F408" s="20"/>
      <c r="G408" s="18"/>
      <c r="H408" s="18"/>
      <c r="I408" s="18"/>
      <c r="J408" s="18"/>
      <c r="K408" s="18"/>
      <c r="L408" s="20"/>
      <c r="M408" s="20"/>
      <c r="N408" s="20"/>
      <c r="O408" s="23"/>
      <c r="P408" s="20"/>
      <c r="Q408" s="23"/>
      <c r="R408" s="23"/>
      <c r="S408" s="23"/>
      <c r="T408" s="23"/>
      <c r="U408" s="23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181"/>
      <c r="AM408" s="21"/>
      <c r="AN408" s="21"/>
      <c r="AO408" s="21"/>
      <c r="AP408" s="21"/>
      <c r="AQ408" s="21"/>
      <c r="AR408" s="21"/>
      <c r="AS408" s="21"/>
      <c r="AT408" s="181"/>
      <c r="AU408" s="21"/>
      <c r="AV408" s="181"/>
      <c r="AW408" s="21"/>
      <c r="AX408" s="21"/>
      <c r="AY408" s="21"/>
      <c r="AZ408" s="21"/>
      <c r="BA408" s="21"/>
      <c r="BB408" s="20"/>
      <c r="BC408" s="23"/>
      <c r="BD408" s="198"/>
      <c r="BE408" s="23"/>
      <c r="BF408" s="23"/>
      <c r="BG408" s="21"/>
      <c r="BH408" s="21"/>
      <c r="BI408" s="21"/>
      <c r="BJ408" s="21"/>
      <c r="BK408" s="21"/>
      <c r="BL408" s="21"/>
      <c r="BM408" s="21"/>
      <c r="BN408" s="21"/>
      <c r="BO408" s="24"/>
      <c r="BP408" s="21"/>
      <c r="BQ408" s="21"/>
      <c r="BR408" s="23"/>
      <c r="BS408" s="23"/>
      <c r="BT408" s="24"/>
      <c r="BU408" s="25"/>
    </row>
    <row r="409" spans="1:73" s="22" customFormat="1" ht="184.5" customHeight="1" x14ac:dyDescent="0.25">
      <c r="A409" s="17"/>
      <c r="B409" s="18"/>
      <c r="C409" s="18"/>
      <c r="D409" s="19"/>
      <c r="E409" s="19"/>
      <c r="F409" s="20"/>
      <c r="G409" s="18"/>
      <c r="H409" s="18"/>
      <c r="I409" s="18"/>
      <c r="J409" s="18"/>
      <c r="K409" s="18"/>
      <c r="L409" s="20"/>
      <c r="M409" s="20"/>
      <c r="N409" s="20"/>
      <c r="O409" s="23"/>
      <c r="P409" s="23"/>
      <c r="Q409" s="23"/>
      <c r="R409" s="23"/>
      <c r="S409" s="23"/>
      <c r="T409" s="23"/>
      <c r="U409" s="23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181"/>
      <c r="AM409" s="21"/>
      <c r="AN409" s="21"/>
      <c r="AO409" s="21"/>
      <c r="AP409" s="21"/>
      <c r="AQ409" s="21"/>
      <c r="AR409" s="21"/>
      <c r="AS409" s="21"/>
      <c r="AT409" s="181"/>
      <c r="AU409" s="21"/>
      <c r="AV409" s="181"/>
      <c r="AW409" s="21"/>
      <c r="AX409" s="21"/>
      <c r="AY409" s="21"/>
      <c r="AZ409" s="21"/>
      <c r="BA409" s="21"/>
      <c r="BB409" s="20"/>
      <c r="BC409" s="23"/>
      <c r="BD409" s="184"/>
      <c r="BE409" s="185"/>
      <c r="BF409" s="29"/>
      <c r="BG409" s="21"/>
      <c r="BH409" s="21"/>
      <c r="BI409" s="21"/>
      <c r="BJ409" s="21"/>
      <c r="BK409" s="21"/>
      <c r="BL409" s="21"/>
      <c r="BM409" s="21"/>
      <c r="BN409" s="195"/>
      <c r="BO409" s="24"/>
      <c r="BP409" s="21"/>
      <c r="BQ409" s="21"/>
      <c r="BR409" s="23"/>
      <c r="BS409" s="23"/>
      <c r="BT409" s="24"/>
      <c r="BU409" s="25"/>
    </row>
    <row r="410" spans="1:73" s="22" customFormat="1" ht="184.5" customHeight="1" x14ac:dyDescent="0.25">
      <c r="A410" s="17"/>
      <c r="B410" s="18"/>
      <c r="C410" s="18"/>
      <c r="D410" s="19"/>
      <c r="E410" s="19"/>
      <c r="F410" s="20"/>
      <c r="G410" s="18"/>
      <c r="H410" s="18"/>
      <c r="I410" s="18"/>
      <c r="J410" s="18"/>
      <c r="K410" s="18"/>
      <c r="L410" s="20"/>
      <c r="M410" s="20"/>
      <c r="N410" s="198"/>
      <c r="O410" s="28"/>
      <c r="P410" s="18"/>
      <c r="Q410" s="28"/>
      <c r="R410" s="28"/>
      <c r="S410" s="28"/>
      <c r="T410" s="28"/>
      <c r="U410" s="28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181"/>
      <c r="AM410" s="21"/>
      <c r="AN410" s="21"/>
      <c r="AO410" s="21"/>
      <c r="AP410" s="21"/>
      <c r="AQ410" s="21"/>
      <c r="AR410" s="21"/>
      <c r="AS410" s="21"/>
      <c r="AT410" s="181"/>
      <c r="AU410" s="21"/>
      <c r="AV410" s="181"/>
      <c r="AW410" s="21"/>
      <c r="AX410" s="21"/>
      <c r="AY410" s="21"/>
      <c r="AZ410" s="21"/>
      <c r="BA410" s="21"/>
      <c r="BB410" s="20"/>
      <c r="BC410" s="23"/>
      <c r="BD410" s="184"/>
      <c r="BE410" s="185"/>
      <c r="BF410" s="29"/>
      <c r="BG410" s="21"/>
      <c r="BH410" s="21"/>
      <c r="BI410" s="21"/>
      <c r="BJ410" s="21"/>
      <c r="BK410" s="21"/>
      <c r="BL410" s="21"/>
      <c r="BM410" s="21"/>
      <c r="BN410" s="195"/>
      <c r="BO410" s="24"/>
      <c r="BP410" s="21"/>
      <c r="BQ410" s="21"/>
      <c r="BR410" s="23"/>
      <c r="BS410" s="23"/>
      <c r="BT410" s="24"/>
      <c r="BU410" s="25"/>
    </row>
    <row r="411" spans="1:73" s="22" customFormat="1" ht="184.5" customHeight="1" x14ac:dyDescent="0.25">
      <c r="A411" s="17"/>
      <c r="B411" s="18"/>
      <c r="C411" s="18"/>
      <c r="D411" s="19"/>
      <c r="E411" s="19"/>
      <c r="F411" s="20"/>
      <c r="G411" s="18"/>
      <c r="H411" s="18"/>
      <c r="I411" s="18"/>
      <c r="J411" s="18"/>
      <c r="K411" s="18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181"/>
      <c r="AM411" s="21"/>
      <c r="AN411" s="21"/>
      <c r="AO411" s="21"/>
      <c r="AP411" s="21"/>
      <c r="AQ411" s="21"/>
      <c r="AR411" s="21"/>
      <c r="AS411" s="21"/>
      <c r="AT411" s="181"/>
      <c r="AU411" s="21"/>
      <c r="AV411" s="181"/>
      <c r="AW411" s="21"/>
      <c r="AX411" s="21"/>
      <c r="AY411" s="21"/>
      <c r="AZ411" s="21"/>
      <c r="BA411" s="21"/>
      <c r="BB411" s="20"/>
      <c r="BC411" s="23"/>
      <c r="BD411" s="198"/>
      <c r="BE411" s="20"/>
      <c r="BF411" s="20"/>
      <c r="BG411" s="21"/>
      <c r="BH411" s="21"/>
      <c r="BI411" s="21"/>
      <c r="BJ411" s="21"/>
      <c r="BK411" s="21"/>
      <c r="BL411" s="21"/>
      <c r="BM411" s="21"/>
      <c r="BN411" s="21"/>
      <c r="BO411" s="24"/>
      <c r="BP411" s="21"/>
      <c r="BQ411" s="21"/>
      <c r="BR411" s="23"/>
      <c r="BS411" s="23"/>
      <c r="BT411" s="24"/>
      <c r="BU411" s="25"/>
    </row>
    <row r="412" spans="1:73" s="22" customFormat="1" ht="184.5" customHeight="1" x14ac:dyDescent="0.25">
      <c r="A412" s="17"/>
      <c r="B412" s="18"/>
      <c r="C412" s="18"/>
      <c r="D412" s="19"/>
      <c r="E412" s="19"/>
      <c r="F412" s="20"/>
      <c r="G412" s="18"/>
      <c r="H412" s="18"/>
      <c r="I412" s="18"/>
      <c r="J412" s="18"/>
      <c r="K412" s="18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181"/>
      <c r="AM412" s="21"/>
      <c r="AN412" s="21"/>
      <c r="AO412" s="21"/>
      <c r="AP412" s="21"/>
      <c r="AQ412" s="21"/>
      <c r="AR412" s="21"/>
      <c r="AS412" s="21"/>
      <c r="AT412" s="181"/>
      <c r="AU412" s="21"/>
      <c r="AV412" s="181"/>
      <c r="AW412" s="21"/>
      <c r="AX412" s="21"/>
      <c r="AY412" s="21"/>
      <c r="AZ412" s="21"/>
      <c r="BA412" s="21"/>
      <c r="BB412" s="20"/>
      <c r="BC412" s="23"/>
      <c r="BD412" s="184"/>
      <c r="BE412" s="185"/>
      <c r="BF412" s="20"/>
      <c r="BG412" s="21"/>
      <c r="BH412" s="21"/>
      <c r="BI412" s="21"/>
      <c r="BJ412" s="21"/>
      <c r="BK412" s="21"/>
      <c r="BL412" s="21"/>
      <c r="BM412" s="21"/>
      <c r="BN412" s="195"/>
      <c r="BO412" s="24"/>
      <c r="BP412" s="21"/>
      <c r="BQ412" s="21"/>
      <c r="BR412" s="23"/>
      <c r="BS412" s="23"/>
      <c r="BT412" s="24"/>
      <c r="BU412" s="25"/>
    </row>
    <row r="413" spans="1:73" s="22" customFormat="1" ht="189.75" customHeight="1" x14ac:dyDescent="0.25">
      <c r="A413" s="17"/>
      <c r="B413" s="18"/>
      <c r="C413" s="18"/>
      <c r="D413" s="19"/>
      <c r="E413" s="19"/>
      <c r="F413" s="20"/>
      <c r="G413" s="18"/>
      <c r="H413" s="18"/>
      <c r="I413" s="18"/>
      <c r="J413" s="18"/>
      <c r="K413" s="18"/>
      <c r="L413" s="20"/>
      <c r="M413" s="20"/>
      <c r="N413" s="20"/>
      <c r="O413" s="63"/>
      <c r="P413" s="63"/>
      <c r="Q413" s="63"/>
      <c r="R413" s="63"/>
      <c r="S413" s="63"/>
      <c r="T413" s="63"/>
      <c r="U413" s="63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181"/>
      <c r="AM413" s="21"/>
      <c r="AN413" s="21"/>
      <c r="AO413" s="21"/>
      <c r="AP413" s="21"/>
      <c r="AQ413" s="21"/>
      <c r="AR413" s="21"/>
      <c r="AS413" s="21"/>
      <c r="AT413" s="181"/>
      <c r="AU413" s="21"/>
      <c r="AV413" s="181"/>
      <c r="AW413" s="21"/>
      <c r="AX413" s="21"/>
      <c r="AY413" s="21"/>
      <c r="AZ413" s="21"/>
      <c r="BA413" s="21"/>
      <c r="BB413" s="20"/>
      <c r="BC413" s="23"/>
      <c r="BD413" s="184"/>
      <c r="BE413" s="185"/>
      <c r="BF413" s="20"/>
      <c r="BG413" s="21"/>
      <c r="BH413" s="21"/>
      <c r="BI413" s="21"/>
      <c r="BJ413" s="21"/>
      <c r="BK413" s="21"/>
      <c r="BL413" s="21"/>
      <c r="BM413" s="21"/>
      <c r="BN413" s="195"/>
      <c r="BO413" s="24"/>
      <c r="BP413" s="21"/>
      <c r="BQ413" s="21"/>
      <c r="BR413" s="23"/>
      <c r="BS413" s="23"/>
      <c r="BT413" s="24"/>
      <c r="BU413" s="25"/>
    </row>
    <row r="414" spans="1:73" s="22" customFormat="1" ht="184.5" customHeight="1" x14ac:dyDescent="0.25">
      <c r="A414" s="17"/>
      <c r="B414" s="18"/>
      <c r="C414" s="18"/>
      <c r="D414" s="19"/>
      <c r="E414" s="19"/>
      <c r="F414" s="20"/>
      <c r="G414" s="18"/>
      <c r="H414" s="18"/>
      <c r="I414" s="18"/>
      <c r="J414" s="18"/>
      <c r="K414" s="18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181"/>
      <c r="AM414" s="21"/>
      <c r="AN414" s="21"/>
      <c r="AO414" s="21"/>
      <c r="AP414" s="21"/>
      <c r="AQ414" s="21"/>
      <c r="AR414" s="21"/>
      <c r="AS414" s="21"/>
      <c r="AT414" s="181"/>
      <c r="AU414" s="21"/>
      <c r="AV414" s="181"/>
      <c r="AW414" s="21"/>
      <c r="AX414" s="21"/>
      <c r="AY414" s="21"/>
      <c r="AZ414" s="21"/>
      <c r="BA414" s="21"/>
      <c r="BB414" s="20"/>
      <c r="BC414" s="23"/>
      <c r="BD414" s="198"/>
      <c r="BE414" s="20"/>
      <c r="BF414" s="20"/>
      <c r="BG414" s="21"/>
      <c r="BH414" s="21"/>
      <c r="BI414" s="21"/>
      <c r="BJ414" s="20"/>
      <c r="BK414" s="23"/>
      <c r="BL414" s="23"/>
      <c r="BM414" s="21"/>
      <c r="BN414" s="21"/>
      <c r="BO414" s="24"/>
      <c r="BP414" s="21"/>
      <c r="BQ414" s="21"/>
      <c r="BR414" s="23"/>
      <c r="BS414" s="23"/>
      <c r="BT414" s="24"/>
      <c r="BU414" s="25"/>
    </row>
    <row r="415" spans="1:73" s="22" customFormat="1" ht="184.5" customHeight="1" x14ac:dyDescent="0.25">
      <c r="A415" s="17"/>
      <c r="B415" s="18"/>
      <c r="C415" s="18"/>
      <c r="D415" s="19"/>
      <c r="E415" s="19"/>
      <c r="F415" s="20"/>
      <c r="G415" s="18"/>
      <c r="H415" s="18"/>
      <c r="I415" s="18"/>
      <c r="J415" s="18"/>
      <c r="K415" s="18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181"/>
      <c r="AM415" s="21"/>
      <c r="AN415" s="21"/>
      <c r="AO415" s="21"/>
      <c r="AP415" s="21"/>
      <c r="AQ415" s="21"/>
      <c r="AR415" s="21"/>
      <c r="AS415" s="21"/>
      <c r="AT415" s="181"/>
      <c r="AU415" s="21"/>
      <c r="AV415" s="181"/>
      <c r="AW415" s="21"/>
      <c r="AX415" s="21"/>
      <c r="AY415" s="21"/>
      <c r="AZ415" s="21"/>
      <c r="BA415" s="21"/>
      <c r="BB415" s="20"/>
      <c r="BC415" s="23"/>
      <c r="BD415" s="186"/>
      <c r="BE415" s="185"/>
      <c r="BF415" s="20"/>
      <c r="BG415" s="21"/>
      <c r="BH415" s="21"/>
      <c r="BI415" s="21"/>
      <c r="BJ415" s="20"/>
      <c r="BK415" s="23"/>
      <c r="BL415" s="23"/>
      <c r="BM415" s="21"/>
      <c r="BN415" s="195"/>
      <c r="BO415" s="24"/>
      <c r="BP415" s="21"/>
      <c r="BQ415" s="21"/>
      <c r="BR415" s="23"/>
      <c r="BS415" s="23"/>
      <c r="BT415" s="24"/>
      <c r="BU415" s="25"/>
    </row>
    <row r="416" spans="1:73" s="22" customFormat="1" ht="184.5" customHeight="1" x14ac:dyDescent="0.25">
      <c r="A416" s="17"/>
      <c r="B416" s="18"/>
      <c r="C416" s="18"/>
      <c r="D416" s="19"/>
      <c r="E416" s="19"/>
      <c r="F416" s="20"/>
      <c r="G416" s="18"/>
      <c r="H416" s="18"/>
      <c r="I416" s="18"/>
      <c r="J416" s="18"/>
      <c r="K416" s="18"/>
      <c r="L416" s="20"/>
      <c r="M416" s="20"/>
      <c r="N416" s="20"/>
      <c r="O416" s="29"/>
      <c r="P416" s="29"/>
      <c r="Q416" s="29"/>
      <c r="R416" s="29"/>
      <c r="S416" s="29"/>
      <c r="T416" s="29"/>
      <c r="U416" s="29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181"/>
      <c r="AM416" s="21"/>
      <c r="AN416" s="21"/>
      <c r="AO416" s="21"/>
      <c r="AP416" s="21"/>
      <c r="AQ416" s="21"/>
      <c r="AR416" s="21"/>
      <c r="AS416" s="21"/>
      <c r="AT416" s="181"/>
      <c r="AU416" s="21"/>
      <c r="AV416" s="181"/>
      <c r="AW416" s="21"/>
      <c r="AX416" s="21"/>
      <c r="AY416" s="21"/>
      <c r="AZ416" s="21"/>
      <c r="BA416" s="21"/>
      <c r="BB416" s="20"/>
      <c r="BC416" s="23"/>
      <c r="BD416" s="198"/>
      <c r="BE416" s="29"/>
      <c r="BF416" s="29"/>
      <c r="BG416" s="21"/>
      <c r="BH416" s="21"/>
      <c r="BI416" s="21"/>
      <c r="BJ416" s="21"/>
      <c r="BK416" s="21"/>
      <c r="BL416" s="21"/>
      <c r="BM416" s="21"/>
      <c r="BN416" s="21"/>
      <c r="BO416" s="24"/>
      <c r="BP416" s="21"/>
      <c r="BQ416" s="21"/>
      <c r="BR416" s="23"/>
      <c r="BS416" s="23"/>
      <c r="BT416" s="24"/>
      <c r="BU416" s="25"/>
    </row>
    <row r="417" spans="1:73" s="22" customFormat="1" ht="184.5" customHeight="1" x14ac:dyDescent="0.25">
      <c r="A417" s="17"/>
      <c r="B417" s="18"/>
      <c r="C417" s="18"/>
      <c r="D417" s="19"/>
      <c r="E417" s="19"/>
      <c r="F417" s="20"/>
      <c r="G417" s="18"/>
      <c r="H417" s="18"/>
      <c r="I417" s="18"/>
      <c r="J417" s="18"/>
      <c r="K417" s="18"/>
      <c r="L417" s="20"/>
      <c r="M417" s="20"/>
      <c r="N417" s="20"/>
      <c r="O417" s="29"/>
      <c r="P417" s="29"/>
      <c r="Q417" s="29"/>
      <c r="R417" s="29"/>
      <c r="S417" s="29"/>
      <c r="T417" s="29"/>
      <c r="U417" s="29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181"/>
      <c r="AM417" s="21"/>
      <c r="AN417" s="21"/>
      <c r="AO417" s="21"/>
      <c r="AP417" s="21"/>
      <c r="AQ417" s="21"/>
      <c r="AR417" s="21"/>
      <c r="AS417" s="21"/>
      <c r="AT417" s="181"/>
      <c r="AU417" s="21"/>
      <c r="AV417" s="181"/>
      <c r="AW417" s="21"/>
      <c r="AX417" s="21"/>
      <c r="AY417" s="21"/>
      <c r="AZ417" s="21"/>
      <c r="BA417" s="21"/>
      <c r="BB417" s="20"/>
      <c r="BC417" s="23"/>
      <c r="BD417" s="198"/>
      <c r="BE417" s="23"/>
      <c r="BF417" s="20"/>
      <c r="BG417" s="21"/>
      <c r="BH417" s="21"/>
      <c r="BI417" s="21"/>
      <c r="BJ417" s="21"/>
      <c r="BK417" s="21"/>
      <c r="BL417" s="21"/>
      <c r="BM417" s="21"/>
      <c r="BN417" s="21"/>
      <c r="BO417" s="24"/>
      <c r="BP417" s="21"/>
      <c r="BQ417" s="21"/>
      <c r="BR417" s="23"/>
      <c r="BS417" s="23"/>
      <c r="BT417" s="24"/>
      <c r="BU417" s="25"/>
    </row>
    <row r="418" spans="1:73" s="22" customFormat="1" ht="184.5" customHeight="1" x14ac:dyDescent="0.25">
      <c r="A418" s="17"/>
      <c r="B418" s="18"/>
      <c r="C418" s="18"/>
      <c r="D418" s="19"/>
      <c r="E418" s="19"/>
      <c r="F418" s="20"/>
      <c r="G418" s="18"/>
      <c r="H418" s="18"/>
      <c r="I418" s="18"/>
      <c r="J418" s="18"/>
      <c r="K418" s="18"/>
      <c r="L418" s="20"/>
      <c r="M418" s="20"/>
      <c r="N418" s="20"/>
      <c r="O418" s="29"/>
      <c r="P418" s="29"/>
      <c r="Q418" s="29"/>
      <c r="R418" s="29"/>
      <c r="S418" s="29"/>
      <c r="T418" s="29"/>
      <c r="U418" s="29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181"/>
      <c r="AM418" s="21"/>
      <c r="AN418" s="21"/>
      <c r="AO418" s="21"/>
      <c r="AP418" s="21"/>
      <c r="AQ418" s="21"/>
      <c r="AR418" s="21"/>
      <c r="AS418" s="21"/>
      <c r="AT418" s="181"/>
      <c r="AU418" s="21"/>
      <c r="AV418" s="181"/>
      <c r="AW418" s="21"/>
      <c r="AX418" s="21"/>
      <c r="AY418" s="21"/>
      <c r="AZ418" s="21"/>
      <c r="BA418" s="21"/>
      <c r="BB418" s="20"/>
      <c r="BC418" s="23"/>
      <c r="BD418" s="198"/>
      <c r="BE418" s="29"/>
      <c r="BF418" s="29"/>
      <c r="BG418" s="21"/>
      <c r="BH418" s="21"/>
      <c r="BI418" s="21"/>
      <c r="BJ418" s="21"/>
      <c r="BK418" s="21"/>
      <c r="BL418" s="21"/>
      <c r="BM418" s="21"/>
      <c r="BN418" s="21"/>
      <c r="BO418" s="24"/>
      <c r="BP418" s="21"/>
      <c r="BQ418" s="21"/>
      <c r="BR418" s="23"/>
      <c r="BS418" s="23"/>
      <c r="BT418" s="24"/>
      <c r="BU418" s="25"/>
    </row>
    <row r="419" spans="1:73" s="22" customFormat="1" ht="184.5" customHeight="1" x14ac:dyDescent="0.25">
      <c r="A419" s="17"/>
      <c r="B419" s="18"/>
      <c r="C419" s="18"/>
      <c r="D419" s="19"/>
      <c r="E419" s="19"/>
      <c r="F419" s="20"/>
      <c r="G419" s="18"/>
      <c r="H419" s="18"/>
      <c r="I419" s="18"/>
      <c r="J419" s="18"/>
      <c r="K419" s="18"/>
      <c r="L419" s="20"/>
      <c r="M419" s="20"/>
      <c r="N419" s="20"/>
      <c r="O419" s="29"/>
      <c r="P419" s="29"/>
      <c r="Q419" s="29"/>
      <c r="R419" s="29"/>
      <c r="S419" s="29"/>
      <c r="T419" s="29"/>
      <c r="U419" s="29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181"/>
      <c r="AM419" s="21"/>
      <c r="AN419" s="21"/>
      <c r="AO419" s="21"/>
      <c r="AP419" s="21"/>
      <c r="AQ419" s="21"/>
      <c r="AR419" s="21"/>
      <c r="AS419" s="21"/>
      <c r="AT419" s="181"/>
      <c r="AU419" s="21"/>
      <c r="AV419" s="181"/>
      <c r="AW419" s="21"/>
      <c r="AX419" s="21"/>
      <c r="AY419" s="21"/>
      <c r="AZ419" s="21"/>
      <c r="BA419" s="21"/>
      <c r="BB419" s="20"/>
      <c r="BC419" s="23"/>
      <c r="BD419" s="198"/>
      <c r="BE419" s="23"/>
      <c r="BF419" s="20"/>
      <c r="BG419" s="21"/>
      <c r="BH419" s="21"/>
      <c r="BI419" s="21"/>
      <c r="BJ419" s="21"/>
      <c r="BK419" s="21"/>
      <c r="BL419" s="21"/>
      <c r="BM419" s="21"/>
      <c r="BN419" s="21"/>
      <c r="BO419" s="24"/>
      <c r="BP419" s="21"/>
      <c r="BQ419" s="21"/>
      <c r="BR419" s="23"/>
      <c r="BS419" s="23"/>
      <c r="BT419" s="24"/>
      <c r="BU419" s="25"/>
    </row>
    <row r="420" spans="1:73" s="22" customFormat="1" ht="212.25" customHeight="1" x14ac:dyDescent="0.25">
      <c r="A420" s="17"/>
      <c r="B420" s="18"/>
      <c r="C420" s="18"/>
      <c r="D420" s="19"/>
      <c r="E420" s="19"/>
      <c r="F420" s="20"/>
      <c r="G420" s="18"/>
      <c r="H420" s="18"/>
      <c r="I420" s="18"/>
      <c r="J420" s="18"/>
      <c r="K420" s="18"/>
      <c r="L420" s="20"/>
      <c r="M420" s="20"/>
      <c r="N420" s="20"/>
      <c r="O420" s="23"/>
      <c r="P420" s="23"/>
      <c r="Q420" s="23"/>
      <c r="R420" s="23"/>
      <c r="S420" s="23"/>
      <c r="T420" s="23"/>
      <c r="U420" s="23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198"/>
      <c r="BE420" s="23"/>
      <c r="BF420" s="23"/>
      <c r="BG420" s="21"/>
      <c r="BH420" s="21"/>
      <c r="BI420" s="21"/>
      <c r="BJ420" s="21"/>
      <c r="BK420" s="21"/>
      <c r="BL420" s="21"/>
      <c r="BM420" s="21"/>
      <c r="BN420" s="21"/>
      <c r="BO420" s="24"/>
      <c r="BP420" s="21"/>
      <c r="BQ420" s="21"/>
      <c r="BR420" s="23"/>
      <c r="BS420" s="23"/>
      <c r="BT420" s="24"/>
      <c r="BU420" s="25"/>
    </row>
    <row r="421" spans="1:73" s="22" customFormat="1" ht="409.5" customHeight="1" x14ac:dyDescent="0.25">
      <c r="A421" s="17"/>
      <c r="B421" s="18"/>
      <c r="C421" s="18"/>
      <c r="D421" s="19"/>
      <c r="E421" s="19"/>
      <c r="F421" s="20"/>
      <c r="G421" s="18"/>
      <c r="H421" s="18"/>
      <c r="I421" s="18"/>
      <c r="J421" s="18"/>
      <c r="K421" s="18"/>
      <c r="L421" s="20"/>
      <c r="M421" s="20"/>
      <c r="N421" s="20"/>
      <c r="O421" s="23"/>
      <c r="P421" s="20"/>
      <c r="Q421" s="23"/>
      <c r="R421" s="23"/>
      <c r="S421" s="23"/>
      <c r="T421" s="23"/>
      <c r="U421" s="23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198"/>
      <c r="BE421" s="23"/>
      <c r="BF421" s="23"/>
      <c r="BG421" s="21"/>
      <c r="BH421" s="21"/>
      <c r="BI421" s="21"/>
      <c r="BJ421" s="21"/>
      <c r="BK421" s="21"/>
      <c r="BL421" s="21"/>
      <c r="BM421" s="21"/>
      <c r="BN421" s="21"/>
      <c r="BO421" s="24"/>
      <c r="BP421" s="21"/>
      <c r="BQ421" s="21"/>
      <c r="BR421" s="23"/>
      <c r="BS421" s="23"/>
      <c r="BT421" s="24"/>
      <c r="BU421" s="25"/>
    </row>
    <row r="422" spans="1:73" s="22" customFormat="1" ht="186.75" customHeight="1" x14ac:dyDescent="0.25">
      <c r="A422" s="17"/>
      <c r="B422" s="18"/>
      <c r="C422" s="18"/>
      <c r="D422" s="19"/>
      <c r="E422" s="19"/>
      <c r="F422" s="20"/>
      <c r="G422" s="18"/>
      <c r="H422" s="18"/>
      <c r="I422" s="18"/>
      <c r="J422" s="18"/>
      <c r="K422" s="18"/>
      <c r="L422" s="20"/>
      <c r="M422" s="20"/>
      <c r="N422" s="198"/>
      <c r="O422" s="28"/>
      <c r="P422" s="18"/>
      <c r="Q422" s="28"/>
      <c r="R422" s="28"/>
      <c r="S422" s="28"/>
      <c r="T422" s="28"/>
      <c r="U422" s="28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18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4"/>
      <c r="BP422" s="21"/>
      <c r="BQ422" s="21"/>
      <c r="BR422" s="23"/>
      <c r="BS422" s="23"/>
      <c r="BT422" s="24"/>
      <c r="BU422" s="25"/>
    </row>
    <row r="423" spans="1:73" s="22" customFormat="1" ht="222" customHeight="1" x14ac:dyDescent="0.25">
      <c r="A423" s="17"/>
      <c r="B423" s="18"/>
      <c r="C423" s="18"/>
      <c r="D423" s="19"/>
      <c r="E423" s="19"/>
      <c r="F423" s="20"/>
      <c r="G423" s="18"/>
      <c r="H423" s="18"/>
      <c r="I423" s="18"/>
      <c r="J423" s="18"/>
      <c r="K423" s="18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198"/>
      <c r="BE423" s="23"/>
      <c r="BF423" s="23"/>
      <c r="BG423" s="21"/>
      <c r="BH423" s="21"/>
      <c r="BI423" s="21"/>
      <c r="BJ423" s="21"/>
      <c r="BK423" s="21"/>
      <c r="BL423" s="20"/>
      <c r="BM423" s="23"/>
      <c r="BN423" s="21"/>
      <c r="BO423" s="24"/>
      <c r="BP423" s="21"/>
      <c r="BQ423" s="21"/>
      <c r="BR423" s="23"/>
      <c r="BS423" s="23"/>
      <c r="BT423" s="24"/>
      <c r="BU423" s="25"/>
    </row>
    <row r="424" spans="1:73" s="22" customFormat="1" ht="222" customHeight="1" x14ac:dyDescent="0.25">
      <c r="A424" s="17"/>
      <c r="B424" s="18"/>
      <c r="C424" s="18"/>
      <c r="D424" s="19"/>
      <c r="E424" s="19"/>
      <c r="F424" s="20"/>
      <c r="G424" s="18"/>
      <c r="H424" s="18"/>
      <c r="I424" s="18"/>
      <c r="J424" s="18"/>
      <c r="K424" s="18"/>
      <c r="L424" s="20"/>
      <c r="M424" s="20"/>
      <c r="N424" s="20"/>
      <c r="O424" s="20"/>
      <c r="P424" s="20"/>
      <c r="Q424" s="23"/>
      <c r="R424" s="23"/>
      <c r="S424" s="23"/>
      <c r="T424" s="23"/>
      <c r="U424" s="23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18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4"/>
      <c r="BP424" s="21"/>
      <c r="BQ424" s="21"/>
      <c r="BR424" s="23"/>
      <c r="BS424" s="23"/>
      <c r="BT424" s="24"/>
      <c r="BU424" s="25"/>
    </row>
    <row r="425" spans="1:73" s="22" customFormat="1" ht="222" customHeight="1" x14ac:dyDescent="0.25">
      <c r="A425" s="17"/>
      <c r="B425" s="18"/>
      <c r="C425" s="18"/>
      <c r="D425" s="19"/>
      <c r="E425" s="19"/>
      <c r="F425" s="20"/>
      <c r="G425" s="18"/>
      <c r="H425" s="18"/>
      <c r="I425" s="18"/>
      <c r="J425" s="18"/>
      <c r="K425" s="18"/>
      <c r="L425" s="20"/>
      <c r="M425" s="20"/>
      <c r="N425" s="20"/>
      <c r="O425" s="20"/>
      <c r="P425" s="20"/>
      <c r="Q425" s="23"/>
      <c r="R425" s="23"/>
      <c r="S425" s="23"/>
      <c r="T425" s="23"/>
      <c r="U425" s="23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18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4"/>
      <c r="BP425" s="21"/>
      <c r="BQ425" s="21"/>
      <c r="BR425" s="23"/>
      <c r="BS425" s="23"/>
      <c r="BT425" s="24"/>
      <c r="BU425" s="25"/>
    </row>
    <row r="426" spans="1:73" s="22" customFormat="1" ht="257.25" customHeight="1" x14ac:dyDescent="0.25">
      <c r="A426" s="17"/>
      <c r="B426" s="18"/>
      <c r="C426" s="18"/>
      <c r="D426" s="19"/>
      <c r="E426" s="19"/>
      <c r="F426" s="20"/>
      <c r="G426" s="18"/>
      <c r="H426" s="18"/>
      <c r="I426" s="18"/>
      <c r="J426" s="18"/>
      <c r="K426" s="18"/>
      <c r="L426" s="20"/>
      <c r="M426" s="20"/>
      <c r="N426" s="20"/>
      <c r="O426" s="23"/>
      <c r="P426" s="20"/>
      <c r="Q426" s="23"/>
      <c r="R426" s="23"/>
      <c r="S426" s="23"/>
      <c r="T426" s="23"/>
      <c r="U426" s="23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198"/>
      <c r="BE426" s="23"/>
      <c r="BF426" s="23"/>
      <c r="BG426" s="21"/>
      <c r="BH426" s="21"/>
      <c r="BI426" s="21"/>
      <c r="BJ426" s="21"/>
      <c r="BK426" s="21"/>
      <c r="BL426" s="21"/>
      <c r="BM426" s="21"/>
      <c r="BN426" s="21"/>
      <c r="BO426" s="24"/>
      <c r="BP426" s="21"/>
      <c r="BQ426" s="21"/>
      <c r="BR426" s="23"/>
      <c r="BS426" s="23"/>
      <c r="BT426" s="24"/>
      <c r="BU426" s="25"/>
    </row>
    <row r="427" spans="1:73" s="22" customFormat="1" ht="182.25" customHeight="1" x14ac:dyDescent="0.25">
      <c r="A427" s="17"/>
      <c r="B427" s="18"/>
      <c r="C427" s="18"/>
      <c r="D427" s="19"/>
      <c r="E427" s="19"/>
      <c r="F427" s="20"/>
      <c r="G427" s="18"/>
      <c r="H427" s="18"/>
      <c r="I427" s="18"/>
      <c r="J427" s="18"/>
      <c r="K427" s="18"/>
      <c r="L427" s="20"/>
      <c r="M427" s="20"/>
      <c r="N427" s="198"/>
      <c r="O427" s="28"/>
      <c r="P427" s="18"/>
      <c r="Q427" s="28"/>
      <c r="R427" s="28"/>
      <c r="S427" s="28"/>
      <c r="T427" s="28"/>
      <c r="U427" s="28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18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4"/>
      <c r="BP427" s="21"/>
      <c r="BQ427" s="21"/>
      <c r="BR427" s="23"/>
      <c r="BS427" s="23"/>
      <c r="BT427" s="24"/>
      <c r="BU427" s="25"/>
    </row>
    <row r="428" spans="1:73" s="22" customFormat="1" ht="229.5" customHeight="1" x14ac:dyDescent="0.25">
      <c r="A428" s="17"/>
      <c r="B428" s="18"/>
      <c r="C428" s="18"/>
      <c r="D428" s="19"/>
      <c r="E428" s="19"/>
      <c r="F428" s="20"/>
      <c r="G428" s="18"/>
      <c r="H428" s="18"/>
      <c r="I428" s="18"/>
      <c r="J428" s="18"/>
      <c r="K428" s="18"/>
      <c r="L428" s="20"/>
      <c r="M428" s="20"/>
      <c r="N428" s="20"/>
      <c r="O428" s="29"/>
      <c r="P428" s="29"/>
      <c r="Q428" s="29"/>
      <c r="R428" s="29"/>
      <c r="S428" s="29"/>
      <c r="T428" s="29"/>
      <c r="U428" s="29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18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4"/>
      <c r="BP428" s="21"/>
      <c r="BQ428" s="21"/>
      <c r="BR428" s="23"/>
      <c r="BS428" s="23"/>
      <c r="BT428" s="24"/>
      <c r="BU428" s="25"/>
    </row>
    <row r="429" spans="1:73" s="22" customFormat="1" ht="409.5" customHeight="1" x14ac:dyDescent="0.25">
      <c r="A429" s="17"/>
      <c r="B429" s="18"/>
      <c r="C429" s="18"/>
      <c r="D429" s="19"/>
      <c r="E429" s="19"/>
      <c r="F429" s="20"/>
      <c r="G429" s="18"/>
      <c r="H429" s="18"/>
      <c r="I429" s="18"/>
      <c r="J429" s="18"/>
      <c r="K429" s="18"/>
      <c r="L429" s="20"/>
      <c r="M429" s="20"/>
      <c r="N429" s="20"/>
      <c r="O429" s="23"/>
      <c r="P429" s="20"/>
      <c r="Q429" s="23"/>
      <c r="R429" s="23"/>
      <c r="S429" s="23"/>
      <c r="T429" s="23"/>
      <c r="U429" s="23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0"/>
      <c r="AI429" s="23"/>
      <c r="AJ429" s="23"/>
      <c r="AK429" s="23"/>
      <c r="AL429" s="198"/>
      <c r="AM429" s="23"/>
      <c r="AN429" s="23"/>
      <c r="AO429" s="21"/>
      <c r="AP429" s="21"/>
      <c r="AQ429" s="21"/>
      <c r="AR429" s="21"/>
      <c r="AS429" s="21"/>
      <c r="AT429" s="198"/>
      <c r="AU429" s="23"/>
      <c r="AV429" s="198"/>
      <c r="AW429" s="23"/>
      <c r="AX429" s="21"/>
      <c r="AY429" s="21"/>
      <c r="AZ429" s="21"/>
      <c r="BA429" s="21"/>
      <c r="BB429" s="20"/>
      <c r="BC429" s="23"/>
      <c r="BD429" s="198"/>
      <c r="BE429" s="23"/>
      <c r="BF429" s="23"/>
      <c r="BG429" s="21"/>
      <c r="BH429" s="21"/>
      <c r="BI429" s="21"/>
      <c r="BJ429" s="21"/>
      <c r="BK429" s="21"/>
      <c r="BL429" s="21"/>
      <c r="BM429" s="21"/>
      <c r="BN429" s="21"/>
      <c r="BO429" s="24"/>
      <c r="BP429" s="21"/>
      <c r="BQ429" s="21"/>
      <c r="BR429" s="23"/>
      <c r="BS429" s="23"/>
      <c r="BT429" s="24"/>
      <c r="BU429" s="25"/>
    </row>
    <row r="430" spans="1:73" s="22" customFormat="1" ht="141.75" customHeight="1" x14ac:dyDescent="0.25">
      <c r="A430" s="17"/>
      <c r="B430" s="18"/>
      <c r="C430" s="18"/>
      <c r="D430" s="19"/>
      <c r="E430" s="19"/>
      <c r="F430" s="20"/>
      <c r="G430" s="18"/>
      <c r="H430" s="18"/>
      <c r="I430" s="18"/>
      <c r="J430" s="18"/>
      <c r="K430" s="18"/>
      <c r="L430" s="20"/>
      <c r="M430" s="20"/>
      <c r="N430" s="20"/>
      <c r="O430" s="28"/>
      <c r="P430" s="18"/>
      <c r="Q430" s="28"/>
      <c r="R430" s="28"/>
      <c r="S430" s="28"/>
      <c r="T430" s="28"/>
      <c r="U430" s="28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0"/>
      <c r="AK430" s="23"/>
      <c r="AL430" s="23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0"/>
      <c r="BC430" s="23"/>
      <c r="BD430" s="198"/>
      <c r="BE430" s="23"/>
      <c r="BF430" s="23"/>
      <c r="BG430" s="21"/>
      <c r="BH430" s="21"/>
      <c r="BI430" s="21"/>
      <c r="BJ430" s="21"/>
      <c r="BK430" s="21"/>
      <c r="BL430" s="21"/>
      <c r="BM430" s="21"/>
      <c r="BN430" s="21"/>
      <c r="BO430" s="24"/>
      <c r="BP430" s="21"/>
      <c r="BQ430" s="21"/>
      <c r="BR430" s="23"/>
      <c r="BS430" s="23"/>
      <c r="BT430" s="24"/>
      <c r="BU430" s="25"/>
    </row>
    <row r="431" spans="1:73" s="22" customFormat="1" ht="141.75" customHeight="1" x14ac:dyDescent="0.25">
      <c r="A431" s="17"/>
      <c r="B431" s="18"/>
      <c r="C431" s="18"/>
      <c r="D431" s="19"/>
      <c r="E431" s="19"/>
      <c r="F431" s="20"/>
      <c r="G431" s="18"/>
      <c r="H431" s="18"/>
      <c r="I431" s="18"/>
      <c r="J431" s="18"/>
      <c r="K431" s="18"/>
      <c r="L431" s="20"/>
      <c r="M431" s="20"/>
      <c r="N431" s="198"/>
      <c r="O431" s="28"/>
      <c r="P431" s="18"/>
      <c r="Q431" s="28"/>
      <c r="R431" s="28"/>
      <c r="S431" s="28"/>
      <c r="T431" s="28"/>
      <c r="U431" s="28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0"/>
      <c r="AK431" s="23"/>
      <c r="AL431" s="23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0"/>
      <c r="BC431" s="23"/>
      <c r="BD431" s="198"/>
      <c r="BE431" s="23"/>
      <c r="BF431" s="23"/>
      <c r="BG431" s="21"/>
      <c r="BH431" s="21"/>
      <c r="BI431" s="21"/>
      <c r="BJ431" s="21"/>
      <c r="BK431" s="21"/>
      <c r="BL431" s="21"/>
      <c r="BM431" s="21"/>
      <c r="BN431" s="21"/>
      <c r="BO431" s="24"/>
      <c r="BP431" s="21"/>
      <c r="BQ431" s="21"/>
      <c r="BR431" s="23"/>
      <c r="BS431" s="23"/>
      <c r="BT431" s="24"/>
      <c r="BU431" s="25"/>
    </row>
    <row r="432" spans="1:73" s="22" customFormat="1" ht="141.75" customHeight="1" x14ac:dyDescent="0.25">
      <c r="A432" s="17"/>
      <c r="B432" s="18"/>
      <c r="C432" s="18"/>
      <c r="D432" s="19"/>
      <c r="E432" s="19"/>
      <c r="F432" s="20"/>
      <c r="G432" s="18"/>
      <c r="H432" s="18"/>
      <c r="I432" s="18"/>
      <c r="J432" s="18"/>
      <c r="K432" s="18"/>
      <c r="L432" s="20"/>
      <c r="M432" s="20"/>
      <c r="N432" s="198"/>
      <c r="O432" s="23"/>
      <c r="P432" s="23"/>
      <c r="Q432" s="23"/>
      <c r="R432" s="23"/>
      <c r="S432" s="23"/>
      <c r="T432" s="23"/>
      <c r="U432" s="28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0"/>
      <c r="AK432" s="23"/>
      <c r="AL432" s="23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0"/>
      <c r="BC432" s="23"/>
      <c r="BD432" s="198"/>
      <c r="BE432" s="23"/>
      <c r="BF432" s="23"/>
      <c r="BG432" s="21"/>
      <c r="BH432" s="21"/>
      <c r="BI432" s="21"/>
      <c r="BJ432" s="21"/>
      <c r="BK432" s="21"/>
      <c r="BL432" s="21"/>
      <c r="BM432" s="21"/>
      <c r="BN432" s="21"/>
      <c r="BO432" s="24"/>
      <c r="BP432" s="21"/>
      <c r="BQ432" s="21"/>
      <c r="BR432" s="23"/>
      <c r="BS432" s="23"/>
      <c r="BT432" s="24"/>
      <c r="BU432" s="25"/>
    </row>
    <row r="433" spans="1:73" s="22" customFormat="1" ht="141.75" customHeight="1" x14ac:dyDescent="0.25">
      <c r="A433" s="17"/>
      <c r="B433" s="18"/>
      <c r="C433" s="18"/>
      <c r="D433" s="19"/>
      <c r="E433" s="19"/>
      <c r="F433" s="20"/>
      <c r="G433" s="18"/>
      <c r="H433" s="18"/>
      <c r="I433" s="18"/>
      <c r="J433" s="18"/>
      <c r="K433" s="18"/>
      <c r="L433" s="20"/>
      <c r="M433" s="20"/>
      <c r="N433" s="198"/>
      <c r="O433" s="28"/>
      <c r="P433" s="18"/>
      <c r="Q433" s="28"/>
      <c r="R433" s="28"/>
      <c r="S433" s="28"/>
      <c r="T433" s="28"/>
      <c r="U433" s="28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0"/>
      <c r="AK433" s="23"/>
      <c r="AL433" s="23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0"/>
      <c r="BC433" s="23"/>
      <c r="BD433" s="198"/>
      <c r="BE433" s="23"/>
      <c r="BF433" s="23"/>
      <c r="BG433" s="21"/>
      <c r="BH433" s="21"/>
      <c r="BI433" s="21"/>
      <c r="BJ433" s="21"/>
      <c r="BK433" s="21"/>
      <c r="BL433" s="21"/>
      <c r="BM433" s="21"/>
      <c r="BN433" s="21"/>
      <c r="BO433" s="24"/>
      <c r="BP433" s="21"/>
      <c r="BQ433" s="21"/>
      <c r="BR433" s="23"/>
      <c r="BS433" s="23"/>
      <c r="BT433" s="24"/>
      <c r="BU433" s="25"/>
    </row>
    <row r="434" spans="1:73" s="22" customFormat="1" ht="141.75" customHeight="1" x14ac:dyDescent="0.25">
      <c r="A434" s="17"/>
      <c r="B434" s="18"/>
      <c r="C434" s="18"/>
      <c r="D434" s="19"/>
      <c r="E434" s="19"/>
      <c r="F434" s="20"/>
      <c r="G434" s="18"/>
      <c r="H434" s="18"/>
      <c r="I434" s="18"/>
      <c r="J434" s="18"/>
      <c r="K434" s="18"/>
      <c r="L434" s="20"/>
      <c r="M434" s="20"/>
      <c r="N434" s="198"/>
      <c r="O434" s="28"/>
      <c r="P434" s="18"/>
      <c r="Q434" s="28"/>
      <c r="R434" s="28"/>
      <c r="S434" s="28"/>
      <c r="T434" s="28"/>
      <c r="U434" s="28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0"/>
      <c r="AK434" s="23"/>
      <c r="AL434" s="23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0"/>
      <c r="BC434" s="23"/>
      <c r="BD434" s="198"/>
      <c r="BE434" s="23"/>
      <c r="BF434" s="23"/>
      <c r="BG434" s="21"/>
      <c r="BH434" s="21"/>
      <c r="BI434" s="21"/>
      <c r="BJ434" s="21"/>
      <c r="BK434" s="21"/>
      <c r="BL434" s="21"/>
      <c r="BM434" s="21"/>
      <c r="BN434" s="21"/>
      <c r="BO434" s="24"/>
      <c r="BP434" s="21"/>
      <c r="BQ434" s="21"/>
      <c r="BR434" s="23"/>
      <c r="BS434" s="23"/>
      <c r="BT434" s="24"/>
      <c r="BU434" s="25"/>
    </row>
    <row r="435" spans="1:73" s="22" customFormat="1" ht="201.75" customHeight="1" x14ac:dyDescent="0.25">
      <c r="A435" s="17"/>
      <c r="B435" s="18"/>
      <c r="C435" s="18"/>
      <c r="D435" s="19"/>
      <c r="E435" s="19"/>
      <c r="F435" s="20"/>
      <c r="G435" s="18"/>
      <c r="H435" s="18"/>
      <c r="I435" s="18"/>
      <c r="J435" s="18"/>
      <c r="K435" s="18"/>
      <c r="L435" s="20"/>
      <c r="M435" s="20"/>
      <c r="N435" s="20"/>
      <c r="O435" s="23"/>
      <c r="P435" s="20"/>
      <c r="Q435" s="23"/>
      <c r="R435" s="23"/>
      <c r="S435" s="23"/>
      <c r="T435" s="23"/>
      <c r="U435" s="23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198"/>
      <c r="BE435" s="23"/>
      <c r="BF435" s="23"/>
      <c r="BG435" s="21"/>
      <c r="BH435" s="21"/>
      <c r="BI435" s="21"/>
      <c r="BJ435" s="21"/>
      <c r="BK435" s="21"/>
      <c r="BL435" s="21"/>
      <c r="BM435" s="21"/>
      <c r="BN435" s="21"/>
      <c r="BO435" s="24"/>
      <c r="BP435" s="21"/>
      <c r="BQ435" s="21"/>
      <c r="BR435" s="23"/>
      <c r="BS435" s="23"/>
      <c r="BT435" s="24"/>
      <c r="BU435" s="25"/>
    </row>
    <row r="436" spans="1:73" s="22" customFormat="1" ht="201.75" customHeight="1" x14ac:dyDescent="0.25">
      <c r="A436" s="17"/>
      <c r="B436" s="18"/>
      <c r="C436" s="18"/>
      <c r="D436" s="19"/>
      <c r="E436" s="19"/>
      <c r="F436" s="20"/>
      <c r="G436" s="18"/>
      <c r="H436" s="18"/>
      <c r="I436" s="18"/>
      <c r="J436" s="18"/>
      <c r="K436" s="18"/>
      <c r="L436" s="20"/>
      <c r="M436" s="20"/>
      <c r="N436" s="198"/>
      <c r="O436" s="28"/>
      <c r="P436" s="18"/>
      <c r="Q436" s="28"/>
      <c r="R436" s="28"/>
      <c r="S436" s="28"/>
      <c r="T436" s="28"/>
      <c r="U436" s="28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18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4"/>
      <c r="BP436" s="21"/>
      <c r="BQ436" s="21"/>
      <c r="BR436" s="23"/>
      <c r="BS436" s="23"/>
      <c r="BT436" s="24"/>
      <c r="BU436" s="25"/>
    </row>
    <row r="437" spans="1:73" s="22" customFormat="1" ht="201.75" customHeight="1" x14ac:dyDescent="0.25">
      <c r="A437" s="17"/>
      <c r="B437" s="18"/>
      <c r="C437" s="18"/>
      <c r="D437" s="19"/>
      <c r="E437" s="19"/>
      <c r="F437" s="20"/>
      <c r="G437" s="18"/>
      <c r="H437" s="18"/>
      <c r="I437" s="18"/>
      <c r="J437" s="18"/>
      <c r="K437" s="18"/>
      <c r="L437" s="20"/>
      <c r="M437" s="20"/>
      <c r="N437" s="20"/>
      <c r="O437" s="23"/>
      <c r="P437" s="20"/>
      <c r="Q437" s="23"/>
      <c r="R437" s="23"/>
      <c r="S437" s="23"/>
      <c r="T437" s="23"/>
      <c r="U437" s="23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198"/>
      <c r="BE437" s="23"/>
      <c r="BF437" s="23"/>
      <c r="BG437" s="21"/>
      <c r="BH437" s="21"/>
      <c r="BI437" s="21"/>
      <c r="BJ437" s="21"/>
      <c r="BK437" s="21"/>
      <c r="BL437" s="21"/>
      <c r="BM437" s="21"/>
      <c r="BN437" s="21"/>
      <c r="BO437" s="24"/>
      <c r="BP437" s="21"/>
      <c r="BQ437" s="21"/>
      <c r="BR437" s="23"/>
      <c r="BS437" s="23"/>
      <c r="BT437" s="24"/>
      <c r="BU437" s="25"/>
    </row>
    <row r="438" spans="1:73" s="22" customFormat="1" ht="201.75" customHeight="1" x14ac:dyDescent="0.25">
      <c r="A438" s="17"/>
      <c r="B438" s="18"/>
      <c r="C438" s="18"/>
      <c r="D438" s="19"/>
      <c r="E438" s="19"/>
      <c r="F438" s="20"/>
      <c r="G438" s="18"/>
      <c r="H438" s="18"/>
      <c r="I438" s="18"/>
      <c r="J438" s="18"/>
      <c r="K438" s="18"/>
      <c r="L438" s="20"/>
      <c r="M438" s="20"/>
      <c r="N438" s="198"/>
      <c r="O438" s="28"/>
      <c r="P438" s="18"/>
      <c r="Q438" s="28"/>
      <c r="R438" s="28"/>
      <c r="S438" s="28"/>
      <c r="T438" s="28"/>
      <c r="U438" s="28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18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4"/>
      <c r="BP438" s="21"/>
      <c r="BQ438" s="21"/>
      <c r="BR438" s="23"/>
      <c r="BS438" s="23"/>
      <c r="BT438" s="24"/>
      <c r="BU438" s="25"/>
    </row>
    <row r="439" spans="1:73" s="22" customFormat="1" ht="409.6" customHeight="1" x14ac:dyDescent="0.25">
      <c r="A439" s="17"/>
      <c r="B439" s="18"/>
      <c r="C439" s="18"/>
      <c r="D439" s="19"/>
      <c r="E439" s="19"/>
      <c r="F439" s="20"/>
      <c r="G439" s="18"/>
      <c r="H439" s="18"/>
      <c r="I439" s="18"/>
      <c r="J439" s="18"/>
      <c r="K439" s="18"/>
      <c r="L439" s="20"/>
      <c r="M439" s="20"/>
      <c r="N439" s="20"/>
      <c r="O439" s="23"/>
      <c r="P439" s="20"/>
      <c r="Q439" s="20"/>
      <c r="R439" s="20"/>
      <c r="S439" s="20"/>
      <c r="T439" s="20"/>
      <c r="U439" s="23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18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4"/>
      <c r="BP439" s="21"/>
      <c r="BQ439" s="21"/>
      <c r="BR439" s="23"/>
      <c r="BS439" s="23"/>
      <c r="BT439" s="24"/>
      <c r="BU439" s="25"/>
    </row>
    <row r="440" spans="1:73" s="22" customFormat="1" ht="201.75" customHeight="1" x14ac:dyDescent="0.25">
      <c r="A440" s="17"/>
      <c r="B440" s="18"/>
      <c r="C440" s="18"/>
      <c r="D440" s="19"/>
      <c r="E440" s="19"/>
      <c r="F440" s="20"/>
      <c r="G440" s="18"/>
      <c r="H440" s="18"/>
      <c r="I440" s="18"/>
      <c r="J440" s="18"/>
      <c r="K440" s="18"/>
      <c r="L440" s="20"/>
      <c r="M440" s="20"/>
      <c r="N440" s="20"/>
      <c r="O440" s="23"/>
      <c r="P440" s="20"/>
      <c r="Q440" s="20"/>
      <c r="R440" s="20"/>
      <c r="S440" s="20"/>
      <c r="T440" s="20"/>
      <c r="U440" s="23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18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4"/>
      <c r="BP440" s="21"/>
      <c r="BQ440" s="21"/>
      <c r="BR440" s="23"/>
      <c r="BS440" s="23"/>
      <c r="BT440" s="24"/>
      <c r="BU440" s="25"/>
    </row>
    <row r="441" spans="1:73" s="22" customFormat="1" ht="201.75" customHeight="1" x14ac:dyDescent="0.25">
      <c r="A441" s="17"/>
      <c r="B441" s="18"/>
      <c r="C441" s="18"/>
      <c r="D441" s="19"/>
      <c r="E441" s="19"/>
      <c r="F441" s="20"/>
      <c r="G441" s="18"/>
      <c r="H441" s="18"/>
      <c r="I441" s="18"/>
      <c r="J441" s="18"/>
      <c r="K441" s="18"/>
      <c r="L441" s="20"/>
      <c r="M441" s="20"/>
      <c r="N441" s="20"/>
      <c r="O441" s="23"/>
      <c r="P441" s="20"/>
      <c r="Q441" s="23"/>
      <c r="R441" s="23"/>
      <c r="S441" s="23"/>
      <c r="T441" s="23"/>
      <c r="U441" s="23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0"/>
      <c r="AK441" s="23"/>
      <c r="AL441" s="23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0"/>
      <c r="BC441" s="23"/>
      <c r="BD441" s="198"/>
      <c r="BE441" s="23"/>
      <c r="BF441" s="23"/>
      <c r="BG441" s="21"/>
      <c r="BH441" s="21"/>
      <c r="BI441" s="21"/>
      <c r="BJ441" s="21"/>
      <c r="BK441" s="21"/>
      <c r="BL441" s="21"/>
      <c r="BM441" s="21"/>
      <c r="BN441" s="21"/>
      <c r="BO441" s="24"/>
      <c r="BP441" s="21"/>
      <c r="BQ441" s="21"/>
      <c r="BR441" s="23"/>
      <c r="BS441" s="23"/>
      <c r="BT441" s="24"/>
      <c r="BU441" s="25"/>
    </row>
    <row r="442" spans="1:73" s="22" customFormat="1" ht="201.75" customHeight="1" x14ac:dyDescent="0.25">
      <c r="A442" s="17"/>
      <c r="B442" s="18"/>
      <c r="C442" s="18"/>
      <c r="D442" s="19"/>
      <c r="E442" s="19"/>
      <c r="F442" s="20"/>
      <c r="G442" s="18"/>
      <c r="H442" s="18"/>
      <c r="I442" s="18"/>
      <c r="J442" s="18"/>
      <c r="K442" s="18"/>
      <c r="L442" s="20"/>
      <c r="M442" s="20"/>
      <c r="N442" s="20"/>
      <c r="O442" s="23"/>
      <c r="P442" s="20"/>
      <c r="Q442" s="28"/>
      <c r="R442" s="28"/>
      <c r="S442" s="28"/>
      <c r="T442" s="28"/>
      <c r="U442" s="28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18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4"/>
      <c r="BP442" s="21"/>
      <c r="BQ442" s="21"/>
      <c r="BR442" s="23"/>
      <c r="BS442" s="23"/>
      <c r="BT442" s="24"/>
      <c r="BU442" s="25"/>
    </row>
    <row r="443" spans="1:73" s="22" customFormat="1" ht="201.75" customHeight="1" x14ac:dyDescent="0.25">
      <c r="A443" s="17"/>
      <c r="B443" s="18"/>
      <c r="C443" s="18"/>
      <c r="D443" s="19"/>
      <c r="E443" s="19"/>
      <c r="F443" s="20"/>
      <c r="G443" s="18"/>
      <c r="H443" s="18"/>
      <c r="I443" s="18"/>
      <c r="J443" s="18"/>
      <c r="K443" s="18"/>
      <c r="L443" s="20"/>
      <c r="M443" s="20"/>
      <c r="N443" s="20"/>
      <c r="O443" s="23"/>
      <c r="P443" s="20"/>
      <c r="Q443" s="20"/>
      <c r="R443" s="20"/>
      <c r="S443" s="20"/>
      <c r="T443" s="20"/>
      <c r="U443" s="23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18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4"/>
      <c r="BP443" s="21"/>
      <c r="BQ443" s="21"/>
      <c r="BR443" s="23"/>
      <c r="BS443" s="23"/>
      <c r="BT443" s="24"/>
      <c r="BU443" s="25"/>
    </row>
    <row r="444" spans="1:73" s="22" customFormat="1" ht="201.75" customHeight="1" x14ac:dyDescent="0.25">
      <c r="A444" s="17"/>
      <c r="B444" s="18"/>
      <c r="C444" s="18"/>
      <c r="D444" s="19"/>
      <c r="E444" s="19"/>
      <c r="F444" s="20"/>
      <c r="G444" s="18"/>
      <c r="H444" s="18"/>
      <c r="I444" s="18"/>
      <c r="J444" s="18"/>
      <c r="K444" s="18"/>
      <c r="L444" s="20"/>
      <c r="M444" s="20"/>
      <c r="N444" s="198"/>
      <c r="O444" s="28"/>
      <c r="P444" s="18"/>
      <c r="Q444" s="28"/>
      <c r="R444" s="28"/>
      <c r="S444" s="28"/>
      <c r="T444" s="28"/>
      <c r="U444" s="28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18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4"/>
      <c r="BP444" s="21"/>
      <c r="BQ444" s="21"/>
      <c r="BR444" s="23"/>
      <c r="BS444" s="23"/>
      <c r="BT444" s="24"/>
      <c r="BU444" s="25"/>
    </row>
    <row r="445" spans="1:73" s="22" customFormat="1" ht="259.5" customHeight="1" x14ac:dyDescent="0.25">
      <c r="A445" s="17"/>
      <c r="B445" s="18"/>
      <c r="C445" s="18"/>
      <c r="D445" s="19"/>
      <c r="E445" s="19"/>
      <c r="F445" s="20"/>
      <c r="G445" s="18"/>
      <c r="H445" s="18"/>
      <c r="I445" s="18"/>
      <c r="J445" s="18"/>
      <c r="K445" s="18"/>
      <c r="L445" s="20"/>
      <c r="M445" s="20"/>
      <c r="N445" s="20"/>
      <c r="O445" s="29"/>
      <c r="P445" s="29"/>
      <c r="Q445" s="29"/>
      <c r="R445" s="29"/>
      <c r="S445" s="29"/>
      <c r="T445" s="29"/>
      <c r="U445" s="29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198"/>
      <c r="BE445" s="29"/>
      <c r="BF445" s="29"/>
      <c r="BG445" s="21"/>
      <c r="BH445" s="21"/>
      <c r="BI445" s="21"/>
      <c r="BJ445" s="20"/>
      <c r="BK445" s="63"/>
      <c r="BL445" s="29"/>
      <c r="BM445" s="21"/>
      <c r="BN445" s="195"/>
      <c r="BO445" s="24"/>
      <c r="BP445" s="21"/>
      <c r="BQ445" s="21"/>
      <c r="BR445" s="23"/>
      <c r="BS445" s="23"/>
      <c r="BT445" s="24"/>
      <c r="BU445" s="25"/>
    </row>
    <row r="446" spans="1:73" s="22" customFormat="1" ht="244.5" customHeight="1" x14ac:dyDescent="0.25">
      <c r="A446" s="17"/>
      <c r="B446" s="18"/>
      <c r="C446" s="18"/>
      <c r="D446" s="19"/>
      <c r="E446" s="19"/>
      <c r="F446" s="20"/>
      <c r="G446" s="18"/>
      <c r="H446" s="18"/>
      <c r="I446" s="18"/>
      <c r="J446" s="18"/>
      <c r="K446" s="18"/>
      <c r="L446" s="20"/>
      <c r="M446" s="20"/>
      <c r="N446" s="20"/>
      <c r="O446" s="20"/>
      <c r="P446" s="20"/>
      <c r="Q446" s="29"/>
      <c r="R446" s="29"/>
      <c r="S446" s="29"/>
      <c r="T446" s="29"/>
      <c r="U446" s="29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198"/>
      <c r="BE446" s="187"/>
      <c r="BF446" s="29"/>
      <c r="BG446" s="21"/>
      <c r="BH446" s="21"/>
      <c r="BI446" s="21"/>
      <c r="BJ446" s="20"/>
      <c r="BK446" s="63"/>
      <c r="BL446" s="29"/>
      <c r="BM446" s="21"/>
      <c r="BN446" s="195"/>
      <c r="BO446" s="24"/>
      <c r="BP446" s="21"/>
      <c r="BQ446" s="21"/>
      <c r="BR446" s="23"/>
      <c r="BS446" s="23"/>
      <c r="BT446" s="24"/>
      <c r="BU446" s="25"/>
    </row>
    <row r="447" spans="1:73" s="22" customFormat="1" ht="219.75" customHeight="1" x14ac:dyDescent="0.25">
      <c r="A447" s="17"/>
      <c r="B447" s="18"/>
      <c r="C447" s="18"/>
      <c r="D447" s="19"/>
      <c r="E447" s="19"/>
      <c r="F447" s="20"/>
      <c r="G447" s="18"/>
      <c r="H447" s="18"/>
      <c r="I447" s="18"/>
      <c r="J447" s="18"/>
      <c r="K447" s="18"/>
      <c r="L447" s="20"/>
      <c r="M447" s="20"/>
      <c r="N447" s="20"/>
      <c r="O447" s="63"/>
      <c r="P447" s="63"/>
      <c r="Q447" s="63"/>
      <c r="R447" s="63"/>
      <c r="S447" s="63"/>
      <c r="T447" s="63"/>
      <c r="U447" s="63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186"/>
      <c r="BE447" s="188"/>
      <c r="BF447" s="189"/>
      <c r="BG447" s="21"/>
      <c r="BH447" s="21"/>
      <c r="BI447" s="21"/>
      <c r="BJ447" s="21"/>
      <c r="BK447" s="21"/>
      <c r="BL447" s="21"/>
      <c r="BM447" s="21"/>
      <c r="BN447" s="195"/>
      <c r="BO447" s="24"/>
      <c r="BP447" s="21"/>
      <c r="BQ447" s="21"/>
      <c r="BR447" s="23"/>
      <c r="BS447" s="23"/>
      <c r="BT447" s="24"/>
      <c r="BU447" s="25"/>
    </row>
    <row r="448" spans="1:73" s="22" customFormat="1" ht="219.75" customHeight="1" x14ac:dyDescent="0.25">
      <c r="A448" s="17"/>
      <c r="B448" s="18"/>
      <c r="C448" s="18"/>
      <c r="D448" s="19"/>
      <c r="E448" s="19"/>
      <c r="F448" s="20"/>
      <c r="G448" s="18"/>
      <c r="H448" s="18"/>
      <c r="I448" s="18"/>
      <c r="J448" s="18"/>
      <c r="K448" s="18"/>
      <c r="L448" s="20"/>
      <c r="M448" s="20"/>
      <c r="N448" s="20"/>
      <c r="O448" s="29"/>
      <c r="P448" s="29"/>
      <c r="Q448" s="29"/>
      <c r="R448" s="29"/>
      <c r="S448" s="29"/>
      <c r="T448" s="29"/>
      <c r="U448" s="29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198"/>
      <c r="BE448" s="29"/>
      <c r="BF448" s="29"/>
      <c r="BG448" s="21"/>
      <c r="BH448" s="21"/>
      <c r="BI448" s="21"/>
      <c r="BJ448" s="21"/>
      <c r="BK448" s="21"/>
      <c r="BL448" s="21"/>
      <c r="BM448" s="21"/>
      <c r="BN448" s="195"/>
      <c r="BO448" s="24"/>
      <c r="BP448" s="21"/>
      <c r="BQ448" s="21"/>
      <c r="BR448" s="23"/>
      <c r="BS448" s="23"/>
      <c r="BT448" s="24"/>
      <c r="BU448" s="25"/>
    </row>
    <row r="449" spans="1:75" s="22" customFormat="1" ht="219.75" customHeight="1" x14ac:dyDescent="0.25">
      <c r="A449" s="17"/>
      <c r="B449" s="18"/>
      <c r="C449" s="18"/>
      <c r="D449" s="19"/>
      <c r="E449" s="19"/>
      <c r="F449" s="20"/>
      <c r="G449" s="18"/>
      <c r="H449" s="18"/>
      <c r="I449" s="18"/>
      <c r="J449" s="18"/>
      <c r="K449" s="18"/>
      <c r="L449" s="20"/>
      <c r="M449" s="20"/>
      <c r="N449" s="20"/>
      <c r="O449" s="29"/>
      <c r="P449" s="29"/>
      <c r="Q449" s="29"/>
      <c r="R449" s="29"/>
      <c r="S449" s="29"/>
      <c r="T449" s="29"/>
      <c r="U449" s="29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186"/>
      <c r="BE449" s="188"/>
      <c r="BF449" s="189"/>
      <c r="BG449" s="21"/>
      <c r="BH449" s="21"/>
      <c r="BI449" s="21"/>
      <c r="BJ449" s="21"/>
      <c r="BK449" s="21"/>
      <c r="BL449" s="21"/>
      <c r="BM449" s="21"/>
      <c r="BN449" s="195"/>
      <c r="BO449" s="24"/>
      <c r="BP449" s="21"/>
      <c r="BQ449" s="21"/>
      <c r="BR449" s="23"/>
      <c r="BS449" s="23"/>
      <c r="BT449" s="24"/>
      <c r="BU449" s="25"/>
    </row>
    <row r="450" spans="1:75" s="22" customFormat="1" ht="409.6" customHeight="1" x14ac:dyDescent="0.25">
      <c r="A450" s="17"/>
      <c r="B450" s="18"/>
      <c r="C450" s="18"/>
      <c r="D450" s="19"/>
      <c r="E450" s="19"/>
      <c r="F450" s="20"/>
      <c r="G450" s="18"/>
      <c r="H450" s="18"/>
      <c r="I450" s="18"/>
      <c r="J450" s="18"/>
      <c r="K450" s="18"/>
      <c r="L450" s="20"/>
      <c r="M450" s="20"/>
      <c r="N450" s="20"/>
      <c r="O450" s="29"/>
      <c r="P450" s="29"/>
      <c r="Q450" s="29"/>
      <c r="R450" s="29"/>
      <c r="S450" s="29"/>
      <c r="T450" s="29"/>
      <c r="U450" s="29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198"/>
      <c r="BE450" s="29"/>
      <c r="BF450" s="20"/>
      <c r="BG450" s="21"/>
      <c r="BH450" s="21"/>
      <c r="BI450" s="21"/>
      <c r="BJ450" s="21"/>
      <c r="BK450" s="21"/>
      <c r="BL450" s="21"/>
      <c r="BM450" s="21"/>
      <c r="BN450" s="195"/>
      <c r="BO450" s="24"/>
      <c r="BP450" s="21"/>
      <c r="BQ450" s="21"/>
      <c r="BR450" s="23"/>
      <c r="BS450" s="23"/>
      <c r="BT450" s="24"/>
      <c r="BU450" s="25"/>
    </row>
    <row r="451" spans="1:75" s="22" customFormat="1" ht="409.5" customHeight="1" x14ac:dyDescent="0.25">
      <c r="A451" s="17"/>
      <c r="B451" s="18"/>
      <c r="C451" s="18"/>
      <c r="D451" s="19"/>
      <c r="E451" s="19"/>
      <c r="F451" s="20"/>
      <c r="G451" s="18"/>
      <c r="H451" s="18"/>
      <c r="I451" s="18"/>
      <c r="J451" s="18"/>
      <c r="K451" s="18"/>
      <c r="L451" s="20"/>
      <c r="M451" s="20"/>
      <c r="N451" s="20"/>
      <c r="O451" s="29"/>
      <c r="P451" s="29"/>
      <c r="Q451" s="29"/>
      <c r="R451" s="29"/>
      <c r="S451" s="29"/>
      <c r="T451" s="29"/>
      <c r="U451" s="29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0"/>
      <c r="AI451" s="29"/>
      <c r="AJ451" s="29"/>
      <c r="AK451" s="21"/>
      <c r="AL451" s="198"/>
      <c r="AM451" s="29"/>
      <c r="AN451" s="29"/>
      <c r="AO451" s="21"/>
      <c r="AP451" s="21"/>
      <c r="AQ451" s="21"/>
      <c r="AR451" s="21"/>
      <c r="AS451" s="21"/>
      <c r="AT451" s="198"/>
      <c r="AU451" s="29"/>
      <c r="AV451" s="198"/>
      <c r="AW451" s="29"/>
      <c r="AX451" s="21"/>
      <c r="AY451" s="21"/>
      <c r="AZ451" s="21"/>
      <c r="BA451" s="21"/>
      <c r="BB451" s="21"/>
      <c r="BC451" s="21"/>
      <c r="BD451" s="198"/>
      <c r="BE451" s="29"/>
      <c r="BF451" s="29"/>
      <c r="BG451" s="21"/>
      <c r="BH451" s="21"/>
      <c r="BI451" s="21"/>
      <c r="BJ451" s="21"/>
      <c r="BK451" s="21"/>
      <c r="BL451" s="21"/>
      <c r="BM451" s="21"/>
      <c r="BN451" s="195"/>
      <c r="BO451" s="24"/>
      <c r="BP451" s="21"/>
      <c r="BQ451" s="21"/>
      <c r="BR451" s="23"/>
      <c r="BS451" s="23"/>
      <c r="BT451" s="24"/>
      <c r="BU451" s="25"/>
    </row>
    <row r="452" spans="1:75" s="22" customFormat="1" ht="137.25" customHeight="1" x14ac:dyDescent="0.25">
      <c r="A452" s="17"/>
      <c r="B452" s="18"/>
      <c r="C452" s="18"/>
      <c r="D452" s="19"/>
      <c r="E452" s="19"/>
      <c r="F452" s="20"/>
      <c r="G452" s="18"/>
      <c r="H452" s="18"/>
      <c r="I452" s="18"/>
      <c r="J452" s="18"/>
      <c r="K452" s="18"/>
      <c r="L452" s="20"/>
      <c r="M452" s="20"/>
      <c r="N452" s="20"/>
      <c r="O452" s="29"/>
      <c r="P452" s="29"/>
      <c r="Q452" s="29"/>
      <c r="R452" s="29"/>
      <c r="S452" s="29"/>
      <c r="T452" s="29"/>
      <c r="U452" s="29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186"/>
      <c r="BE452" s="188"/>
      <c r="BF452" s="189"/>
      <c r="BG452" s="21"/>
      <c r="BH452" s="21"/>
      <c r="BI452" s="21"/>
      <c r="BJ452" s="21"/>
      <c r="BK452" s="21"/>
      <c r="BL452" s="21"/>
      <c r="BM452" s="21"/>
      <c r="BN452" s="195"/>
      <c r="BO452" s="24"/>
      <c r="BP452" s="21"/>
      <c r="BQ452" s="21"/>
      <c r="BR452" s="23"/>
      <c r="BS452" s="23"/>
      <c r="BT452" s="24"/>
      <c r="BU452" s="25"/>
    </row>
    <row r="453" spans="1:75" s="22" customFormat="1" ht="137.25" customHeight="1" x14ac:dyDescent="0.25">
      <c r="A453" s="17"/>
      <c r="B453" s="18"/>
      <c r="C453" s="18"/>
      <c r="D453" s="19"/>
      <c r="E453" s="19"/>
      <c r="F453" s="20"/>
      <c r="G453" s="18"/>
      <c r="H453" s="18"/>
      <c r="I453" s="18"/>
      <c r="J453" s="18"/>
      <c r="K453" s="18"/>
      <c r="L453" s="20"/>
      <c r="M453" s="20"/>
      <c r="N453" s="20"/>
      <c r="O453" s="29"/>
      <c r="P453" s="29"/>
      <c r="Q453" s="29"/>
      <c r="R453" s="29"/>
      <c r="S453" s="29"/>
      <c r="T453" s="29"/>
      <c r="U453" s="29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186"/>
      <c r="BE453" s="188"/>
      <c r="BF453" s="189"/>
      <c r="BG453" s="21"/>
      <c r="BH453" s="21"/>
      <c r="BI453" s="21"/>
      <c r="BJ453" s="21"/>
      <c r="BK453" s="21"/>
      <c r="BL453" s="21"/>
      <c r="BM453" s="21"/>
      <c r="BN453" s="195"/>
      <c r="BO453" s="24"/>
      <c r="BP453" s="21"/>
      <c r="BQ453" s="21"/>
      <c r="BR453" s="23"/>
      <c r="BS453" s="23"/>
      <c r="BT453" s="24"/>
      <c r="BU453" s="25"/>
    </row>
    <row r="454" spans="1:75" s="22" customFormat="1" ht="137.25" customHeight="1" x14ac:dyDescent="0.25">
      <c r="A454" s="17"/>
      <c r="B454" s="18"/>
      <c r="C454" s="18"/>
      <c r="D454" s="19"/>
      <c r="E454" s="19"/>
      <c r="F454" s="20"/>
      <c r="G454" s="18"/>
      <c r="H454" s="18"/>
      <c r="I454" s="18"/>
      <c r="J454" s="18"/>
      <c r="K454" s="18"/>
      <c r="L454" s="20"/>
      <c r="M454" s="20"/>
      <c r="N454" s="20"/>
      <c r="O454" s="29"/>
      <c r="P454" s="29"/>
      <c r="Q454" s="29"/>
      <c r="R454" s="29"/>
      <c r="S454" s="29"/>
      <c r="T454" s="29"/>
      <c r="U454" s="29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186"/>
      <c r="BE454" s="188"/>
      <c r="BF454" s="189"/>
      <c r="BG454" s="21"/>
      <c r="BH454" s="21"/>
      <c r="BI454" s="21"/>
      <c r="BJ454" s="21"/>
      <c r="BK454" s="21"/>
      <c r="BL454" s="21"/>
      <c r="BM454" s="21"/>
      <c r="BN454" s="195"/>
      <c r="BO454" s="24"/>
      <c r="BP454" s="21"/>
      <c r="BQ454" s="21"/>
      <c r="BR454" s="23"/>
      <c r="BS454" s="23"/>
      <c r="BT454" s="24"/>
      <c r="BU454" s="25"/>
    </row>
    <row r="455" spans="1:75" s="22" customFormat="1" ht="137.25" customHeight="1" x14ac:dyDescent="0.25">
      <c r="A455" s="17"/>
      <c r="B455" s="18"/>
      <c r="C455" s="18"/>
      <c r="D455" s="19"/>
      <c r="E455" s="19"/>
      <c r="F455" s="20"/>
      <c r="G455" s="18"/>
      <c r="H455" s="18"/>
      <c r="I455" s="18"/>
      <c r="J455" s="18"/>
      <c r="K455" s="18"/>
      <c r="L455" s="20"/>
      <c r="M455" s="20"/>
      <c r="N455" s="20"/>
      <c r="O455" s="29"/>
      <c r="P455" s="29"/>
      <c r="Q455" s="29"/>
      <c r="R455" s="29"/>
      <c r="S455" s="29"/>
      <c r="T455" s="29"/>
      <c r="U455" s="29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186"/>
      <c r="BE455" s="188"/>
      <c r="BF455" s="189"/>
      <c r="BG455" s="21"/>
      <c r="BH455" s="21"/>
      <c r="BI455" s="21"/>
      <c r="BJ455" s="21"/>
      <c r="BK455" s="21"/>
      <c r="BL455" s="21"/>
      <c r="BM455" s="21"/>
      <c r="BN455" s="195"/>
      <c r="BO455" s="24"/>
      <c r="BP455" s="21"/>
      <c r="BQ455" s="21"/>
      <c r="BR455" s="23"/>
      <c r="BS455" s="23"/>
      <c r="BT455" s="24"/>
      <c r="BU455" s="25"/>
    </row>
    <row r="456" spans="1:75" s="22" customFormat="1" ht="137.25" customHeight="1" x14ac:dyDescent="0.25">
      <c r="A456" s="17"/>
      <c r="B456" s="18"/>
      <c r="C456" s="18"/>
      <c r="D456" s="19"/>
      <c r="E456" s="19"/>
      <c r="F456" s="20"/>
      <c r="G456" s="18"/>
      <c r="H456" s="18"/>
      <c r="I456" s="18"/>
      <c r="J456" s="18"/>
      <c r="K456" s="18"/>
      <c r="L456" s="20"/>
      <c r="M456" s="20"/>
      <c r="N456" s="20"/>
      <c r="O456" s="29"/>
      <c r="P456" s="29"/>
      <c r="Q456" s="29"/>
      <c r="R456" s="29"/>
      <c r="S456" s="29"/>
      <c r="T456" s="29"/>
      <c r="U456" s="29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186"/>
      <c r="BE456" s="188"/>
      <c r="BF456" s="189"/>
      <c r="BG456" s="21"/>
      <c r="BH456" s="21"/>
      <c r="BI456" s="21"/>
      <c r="BJ456" s="21"/>
      <c r="BK456" s="21"/>
      <c r="BL456" s="21"/>
      <c r="BM456" s="21"/>
      <c r="BN456" s="195"/>
      <c r="BO456" s="24"/>
      <c r="BP456" s="21"/>
      <c r="BQ456" s="21"/>
      <c r="BR456" s="23"/>
      <c r="BS456" s="23"/>
      <c r="BT456" s="24"/>
      <c r="BU456" s="25"/>
    </row>
    <row r="457" spans="1:75" s="22" customFormat="1" ht="291.75" customHeight="1" x14ac:dyDescent="0.25">
      <c r="A457" s="17"/>
      <c r="B457" s="18"/>
      <c r="C457" s="18"/>
      <c r="D457" s="19"/>
      <c r="E457" s="19"/>
      <c r="F457" s="20"/>
      <c r="G457" s="18"/>
      <c r="H457" s="18"/>
      <c r="I457" s="18"/>
      <c r="J457" s="18"/>
      <c r="K457" s="18"/>
      <c r="L457" s="20"/>
      <c r="M457" s="20"/>
      <c r="N457" s="20"/>
      <c r="O457" s="29"/>
      <c r="P457" s="29"/>
      <c r="Q457" s="29"/>
      <c r="R457" s="29"/>
      <c r="S457" s="29"/>
      <c r="T457" s="29"/>
      <c r="U457" s="29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0"/>
      <c r="BC457" s="21"/>
      <c r="BD457" s="198"/>
      <c r="BE457" s="29"/>
      <c r="BF457" s="20"/>
      <c r="BG457" s="23"/>
      <c r="BH457" s="21"/>
      <c r="BI457" s="21"/>
      <c r="BJ457" s="21"/>
      <c r="BK457" s="21"/>
      <c r="BL457" s="21"/>
      <c r="BM457" s="21"/>
      <c r="BN457" s="21"/>
      <c r="BO457" s="24"/>
      <c r="BP457" s="21"/>
      <c r="BQ457" s="21"/>
      <c r="BR457" s="23"/>
      <c r="BS457" s="23"/>
      <c r="BT457" s="24"/>
      <c r="BU457" s="25"/>
    </row>
    <row r="458" spans="1:75" s="22" customFormat="1" ht="291.75" customHeight="1" x14ac:dyDescent="0.25">
      <c r="A458" s="17"/>
      <c r="B458" s="18"/>
      <c r="C458" s="18"/>
      <c r="D458" s="19"/>
      <c r="E458" s="19"/>
      <c r="F458" s="20"/>
      <c r="G458" s="18"/>
      <c r="H458" s="18"/>
      <c r="I458" s="18"/>
      <c r="J458" s="18"/>
      <c r="K458" s="18"/>
      <c r="L458" s="20"/>
      <c r="M458" s="20"/>
      <c r="N458" s="20"/>
      <c r="O458" s="29"/>
      <c r="P458" s="29"/>
      <c r="Q458" s="29"/>
      <c r="R458" s="29"/>
      <c r="S458" s="29"/>
      <c r="T458" s="29"/>
      <c r="U458" s="29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0"/>
      <c r="BC458" s="21"/>
      <c r="BD458" s="198"/>
      <c r="BE458" s="182"/>
      <c r="BF458" s="20"/>
      <c r="BG458" s="23"/>
      <c r="BH458" s="21"/>
      <c r="BI458" s="21"/>
      <c r="BJ458" s="21"/>
      <c r="BK458" s="21"/>
      <c r="BL458" s="21"/>
      <c r="BM458" s="21"/>
      <c r="BN458" s="21"/>
      <c r="BO458" s="24"/>
      <c r="BP458" s="21"/>
      <c r="BQ458" s="21"/>
      <c r="BR458" s="23"/>
      <c r="BS458" s="23"/>
      <c r="BT458" s="24"/>
      <c r="BU458" s="25"/>
    </row>
    <row r="459" spans="1:75" s="22" customFormat="1" ht="197.25" customHeight="1" x14ac:dyDescent="0.25">
      <c r="A459" s="17"/>
      <c r="B459" s="18"/>
      <c r="C459" s="18"/>
      <c r="D459" s="19"/>
      <c r="E459" s="19"/>
      <c r="F459" s="20"/>
      <c r="G459" s="18"/>
      <c r="H459" s="18"/>
      <c r="I459" s="18"/>
      <c r="J459" s="18"/>
      <c r="K459" s="18"/>
      <c r="L459" s="20"/>
      <c r="M459" s="20"/>
      <c r="N459" s="20"/>
      <c r="O459" s="23"/>
      <c r="P459" s="23"/>
      <c r="Q459" s="23"/>
      <c r="R459" s="23"/>
      <c r="S459" s="23"/>
      <c r="T459" s="23"/>
      <c r="U459" s="20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198"/>
      <c r="BE459" s="20"/>
      <c r="BF459" s="20"/>
      <c r="BG459" s="21"/>
      <c r="BH459" s="21"/>
      <c r="BI459" s="21"/>
      <c r="BJ459" s="21"/>
      <c r="BK459" s="21"/>
      <c r="BL459" s="21"/>
      <c r="BM459" s="21"/>
      <c r="BN459" s="195"/>
      <c r="BO459" s="24"/>
      <c r="BP459" s="21"/>
      <c r="BQ459" s="21"/>
      <c r="BR459" s="23"/>
      <c r="BS459" s="23"/>
      <c r="BT459" s="24"/>
      <c r="BU459" s="25"/>
    </row>
    <row r="460" spans="1:75" s="22" customFormat="1" ht="197.25" customHeight="1" x14ac:dyDescent="0.25">
      <c r="A460" s="17"/>
      <c r="B460" s="18"/>
      <c r="C460" s="18"/>
      <c r="D460" s="19"/>
      <c r="E460" s="19"/>
      <c r="F460" s="20"/>
      <c r="G460" s="18"/>
      <c r="H460" s="18"/>
      <c r="I460" s="18"/>
      <c r="J460" s="18"/>
      <c r="K460" s="18"/>
      <c r="L460" s="20"/>
      <c r="M460" s="20"/>
      <c r="N460" s="20"/>
      <c r="O460" s="23"/>
      <c r="P460" s="23"/>
      <c r="Q460" s="23"/>
      <c r="R460" s="23"/>
      <c r="S460" s="23"/>
      <c r="T460" s="23"/>
      <c r="U460" s="20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184"/>
      <c r="BE460" s="189"/>
      <c r="BF460" s="189"/>
      <c r="BG460" s="21"/>
      <c r="BH460" s="21"/>
      <c r="BI460" s="21"/>
      <c r="BJ460" s="21"/>
      <c r="BK460" s="21"/>
      <c r="BL460" s="21"/>
      <c r="BM460" s="21"/>
      <c r="BN460" s="195"/>
      <c r="BO460" s="24"/>
      <c r="BP460" s="21"/>
      <c r="BQ460" s="21"/>
      <c r="BR460" s="23"/>
      <c r="BS460" s="23"/>
      <c r="BT460" s="24"/>
      <c r="BU460" s="25"/>
    </row>
    <row r="461" spans="1:75" s="22" customFormat="1" ht="279.75" customHeight="1" x14ac:dyDescent="0.25">
      <c r="A461" s="17"/>
      <c r="B461" s="18"/>
      <c r="C461" s="18"/>
      <c r="D461" s="19"/>
      <c r="E461" s="19"/>
      <c r="F461" s="20"/>
      <c r="G461" s="18"/>
      <c r="H461" s="18"/>
      <c r="I461" s="18"/>
      <c r="J461" s="18"/>
      <c r="K461" s="18"/>
      <c r="L461" s="20"/>
      <c r="M461" s="20"/>
      <c r="N461" s="20"/>
      <c r="O461" s="190"/>
      <c r="P461" s="190"/>
      <c r="Q461" s="190"/>
      <c r="R461" s="190"/>
      <c r="S461" s="190"/>
      <c r="T461" s="190"/>
      <c r="U461" s="190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198"/>
      <c r="BE461" s="63"/>
      <c r="BF461" s="63"/>
      <c r="BG461" s="21"/>
      <c r="BH461" s="21"/>
      <c r="BI461" s="21"/>
      <c r="BJ461" s="21"/>
      <c r="BK461" s="21"/>
      <c r="BL461" s="21"/>
      <c r="BM461" s="21"/>
      <c r="BN461" s="21"/>
      <c r="BO461" s="24"/>
      <c r="BP461" s="21"/>
      <c r="BQ461" s="21"/>
      <c r="BR461" s="23"/>
      <c r="BS461" s="23"/>
      <c r="BT461" s="24"/>
      <c r="BU461" s="25"/>
    </row>
    <row r="462" spans="1:75" s="22" customFormat="1" ht="171.75" customHeight="1" x14ac:dyDescent="0.25">
      <c r="A462" s="17"/>
      <c r="B462" s="18"/>
      <c r="C462" s="18"/>
      <c r="D462" s="19"/>
      <c r="E462" s="19"/>
      <c r="F462" s="20"/>
      <c r="G462" s="18"/>
      <c r="H462" s="18"/>
      <c r="I462" s="18"/>
      <c r="J462" s="18"/>
      <c r="K462" s="18"/>
      <c r="L462" s="20"/>
      <c r="M462" s="20"/>
      <c r="N462" s="20"/>
      <c r="O462" s="23"/>
      <c r="P462" s="23"/>
      <c r="Q462" s="23"/>
      <c r="R462" s="23"/>
      <c r="S462" s="23"/>
      <c r="T462" s="23"/>
      <c r="U462" s="23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198"/>
      <c r="BE462" s="23"/>
      <c r="BF462" s="23"/>
      <c r="BG462" s="21"/>
      <c r="BH462" s="21"/>
      <c r="BI462" s="21"/>
      <c r="BJ462" s="21"/>
      <c r="BK462" s="21"/>
      <c r="BL462" s="21"/>
      <c r="BM462" s="21"/>
      <c r="BN462" s="21"/>
      <c r="BO462" s="24"/>
      <c r="BP462" s="21"/>
      <c r="BQ462" s="21"/>
      <c r="BR462" s="23"/>
      <c r="BS462" s="23"/>
      <c r="BT462" s="24"/>
      <c r="BU462" s="25"/>
    </row>
    <row r="463" spans="1:75" s="22" customFormat="1" ht="129.75" customHeight="1" x14ac:dyDescent="0.25">
      <c r="A463" s="17"/>
      <c r="B463" s="18"/>
      <c r="C463" s="18"/>
      <c r="D463" s="19"/>
      <c r="E463" s="19"/>
      <c r="F463" s="20"/>
      <c r="G463" s="18"/>
      <c r="H463" s="18"/>
      <c r="I463" s="18"/>
      <c r="J463" s="18"/>
      <c r="K463" s="18"/>
      <c r="L463" s="20"/>
      <c r="M463" s="20"/>
      <c r="N463" s="20"/>
      <c r="O463" s="23"/>
      <c r="P463" s="23"/>
      <c r="Q463" s="23"/>
      <c r="R463" s="23"/>
      <c r="S463" s="23"/>
      <c r="T463" s="23"/>
      <c r="U463" s="23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191"/>
      <c r="BE463" s="29"/>
      <c r="BF463" s="29"/>
      <c r="BG463" s="21"/>
      <c r="BH463" s="21"/>
      <c r="BI463" s="21"/>
      <c r="BJ463" s="21"/>
      <c r="BK463" s="21"/>
      <c r="BL463" s="21"/>
      <c r="BM463" s="21"/>
      <c r="BN463" s="195"/>
      <c r="BO463" s="24"/>
      <c r="BP463" s="21"/>
      <c r="BQ463" s="21"/>
      <c r="BR463" s="23"/>
      <c r="BS463" s="23"/>
      <c r="BT463" s="24"/>
      <c r="BU463" s="25"/>
    </row>
    <row r="464" spans="1:75" s="22" customFormat="1" ht="187.5" customHeight="1" x14ac:dyDescent="0.25">
      <c r="A464" s="17"/>
      <c r="B464" s="18"/>
      <c r="C464" s="18"/>
      <c r="D464" s="19"/>
      <c r="E464" s="19"/>
      <c r="F464" s="20"/>
      <c r="G464" s="18"/>
      <c r="H464" s="18"/>
      <c r="I464" s="18"/>
      <c r="J464" s="18"/>
      <c r="K464" s="18"/>
      <c r="L464" s="20"/>
      <c r="M464" s="20"/>
      <c r="N464" s="29"/>
      <c r="O464" s="29"/>
      <c r="P464" s="29"/>
      <c r="Q464" s="29"/>
      <c r="R464" s="29"/>
      <c r="S464" s="29"/>
      <c r="T464" s="29"/>
      <c r="U464" s="29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198"/>
      <c r="BE464" s="23"/>
      <c r="BF464" s="23"/>
      <c r="BG464" s="21"/>
      <c r="BH464" s="21"/>
      <c r="BI464" s="21"/>
      <c r="BJ464" s="21"/>
      <c r="BK464" s="21"/>
      <c r="BL464" s="21"/>
      <c r="BM464" s="23"/>
      <c r="BN464" s="21"/>
      <c r="BO464" s="24"/>
      <c r="BP464" s="21"/>
      <c r="BQ464" s="21"/>
      <c r="BR464" s="21"/>
      <c r="BS464" s="21"/>
      <c r="BT464" s="23"/>
      <c r="BU464" s="24"/>
      <c r="BV464" s="25"/>
      <c r="BW464" s="30"/>
    </row>
    <row r="465" spans="1:75" s="22" customFormat="1" ht="187.5" customHeight="1" x14ac:dyDescent="0.25">
      <c r="A465" s="17"/>
      <c r="B465" s="18"/>
      <c r="C465" s="18"/>
      <c r="D465" s="19"/>
      <c r="E465" s="19"/>
      <c r="F465" s="20"/>
      <c r="G465" s="18"/>
      <c r="H465" s="18"/>
      <c r="I465" s="18"/>
      <c r="J465" s="18"/>
      <c r="K465" s="18"/>
      <c r="L465" s="20"/>
      <c r="M465" s="20"/>
      <c r="N465" s="198"/>
      <c r="O465" s="28"/>
      <c r="P465" s="18"/>
      <c r="Q465" s="28"/>
      <c r="R465" s="28"/>
      <c r="S465" s="28"/>
      <c r="T465" s="28"/>
      <c r="U465" s="28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3"/>
      <c r="BN465" s="21"/>
      <c r="BO465" s="24"/>
      <c r="BP465" s="25"/>
      <c r="BQ465" s="21"/>
      <c r="BR465" s="21"/>
      <c r="BS465" s="21"/>
      <c r="BT465" s="23"/>
      <c r="BU465" s="24"/>
      <c r="BV465" s="25"/>
      <c r="BW465" s="30"/>
    </row>
    <row r="466" spans="1:75" s="22" customFormat="1" ht="409.6" customHeight="1" x14ac:dyDescent="0.25">
      <c r="A466" s="17"/>
      <c r="B466" s="18"/>
      <c r="C466" s="18"/>
      <c r="D466" s="19"/>
      <c r="E466" s="19"/>
      <c r="F466" s="20"/>
      <c r="G466" s="18"/>
      <c r="H466" s="18"/>
      <c r="I466" s="18"/>
      <c r="J466" s="18"/>
      <c r="K466" s="18"/>
      <c r="L466" s="20"/>
      <c r="M466" s="20"/>
      <c r="N466" s="20"/>
      <c r="O466" s="23"/>
      <c r="P466" s="23"/>
      <c r="Q466" s="23"/>
      <c r="R466" s="23"/>
      <c r="S466" s="23"/>
      <c r="T466" s="23"/>
      <c r="U466" s="23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3"/>
      <c r="AV466" s="21"/>
      <c r="AW466" s="23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3"/>
      <c r="BN466" s="21"/>
      <c r="BO466" s="24"/>
      <c r="BP466" s="25"/>
      <c r="BQ466" s="21"/>
      <c r="BR466" s="21"/>
      <c r="BS466" s="21"/>
      <c r="BT466" s="23"/>
      <c r="BU466" s="24"/>
      <c r="BV466" s="25"/>
      <c r="BW466" s="30"/>
    </row>
    <row r="467" spans="1:75" s="22" customFormat="1" ht="409.5" customHeight="1" x14ac:dyDescent="0.25">
      <c r="A467" s="17"/>
      <c r="B467" s="18"/>
      <c r="C467" s="18"/>
      <c r="D467" s="19"/>
      <c r="E467" s="19"/>
      <c r="F467" s="20"/>
      <c r="G467" s="18"/>
      <c r="H467" s="18"/>
      <c r="I467" s="18"/>
      <c r="J467" s="18"/>
      <c r="K467" s="18"/>
      <c r="L467" s="20"/>
      <c r="M467" s="20"/>
      <c r="N467" s="20"/>
      <c r="O467" s="23"/>
      <c r="P467" s="23"/>
      <c r="Q467" s="23"/>
      <c r="R467" s="23"/>
      <c r="S467" s="23"/>
      <c r="T467" s="23"/>
      <c r="U467" s="23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198"/>
      <c r="BE467" s="23"/>
      <c r="BF467" s="23"/>
      <c r="BG467" s="21"/>
      <c r="BH467" s="21"/>
      <c r="BI467" s="21"/>
      <c r="BJ467" s="21"/>
      <c r="BK467" s="21"/>
      <c r="BL467" s="21"/>
      <c r="BM467" s="23"/>
      <c r="BN467" s="21"/>
      <c r="BO467" s="24"/>
      <c r="BP467" s="25"/>
      <c r="BQ467" s="21"/>
      <c r="BR467" s="21"/>
      <c r="BS467" s="21"/>
      <c r="BT467" s="23"/>
      <c r="BU467" s="24"/>
      <c r="BV467" s="25"/>
      <c r="BW467" s="30"/>
    </row>
    <row r="468" spans="1:75" s="22" customFormat="1" ht="194.25" customHeight="1" x14ac:dyDescent="0.25">
      <c r="A468" s="17"/>
      <c r="B468" s="18"/>
      <c r="C468" s="18"/>
      <c r="D468" s="19"/>
      <c r="E468" s="19"/>
      <c r="F468" s="20"/>
      <c r="G468" s="18"/>
      <c r="H468" s="18"/>
      <c r="I468" s="18"/>
      <c r="J468" s="18"/>
      <c r="K468" s="18"/>
      <c r="L468" s="20"/>
      <c r="M468" s="20"/>
      <c r="N468" s="198"/>
      <c r="O468" s="28"/>
      <c r="P468" s="18"/>
      <c r="Q468" s="28"/>
      <c r="R468" s="28"/>
      <c r="S468" s="28"/>
      <c r="T468" s="28"/>
      <c r="U468" s="28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3"/>
      <c r="BN468" s="21"/>
      <c r="BO468" s="24"/>
      <c r="BP468" s="25"/>
      <c r="BQ468" s="36"/>
      <c r="BR468" s="36"/>
      <c r="BS468" s="36"/>
      <c r="BT468" s="40"/>
      <c r="BU468" s="26"/>
      <c r="BV468" s="36"/>
      <c r="BW468" s="30"/>
    </row>
    <row r="469" spans="1:75" s="22" customFormat="1" ht="219.75" customHeight="1" x14ac:dyDescent="0.25">
      <c r="A469" s="17"/>
      <c r="B469" s="18"/>
      <c r="C469" s="18"/>
      <c r="D469" s="19"/>
      <c r="E469" s="19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4"/>
      <c r="BP469" s="25"/>
      <c r="BQ469" s="36"/>
      <c r="BR469" s="36"/>
      <c r="BS469" s="36"/>
      <c r="BT469" s="40"/>
      <c r="BU469" s="26"/>
      <c r="BV469" s="36"/>
      <c r="BW469" s="30"/>
    </row>
    <row r="470" spans="1:75" s="22" customFormat="1" ht="198.75" customHeight="1" x14ac:dyDescent="0.25">
      <c r="A470" s="17"/>
      <c r="B470" s="18"/>
      <c r="C470" s="18"/>
      <c r="D470" s="19"/>
      <c r="E470" s="19"/>
      <c r="F470" s="20"/>
      <c r="G470" s="18"/>
      <c r="H470" s="18"/>
      <c r="I470" s="18"/>
      <c r="J470" s="18"/>
      <c r="K470" s="18"/>
      <c r="L470" s="18"/>
      <c r="M470" s="20"/>
      <c r="N470" s="21"/>
      <c r="O470" s="182"/>
      <c r="P470" s="182"/>
      <c r="Q470" s="182"/>
      <c r="R470" s="182"/>
      <c r="S470" s="182"/>
      <c r="T470" s="182"/>
      <c r="U470" s="182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3"/>
      <c r="BN470" s="21"/>
      <c r="BO470" s="24"/>
      <c r="BP470" s="25"/>
      <c r="BQ470" s="21"/>
      <c r="BR470" s="21"/>
      <c r="BS470" s="21"/>
      <c r="BT470" s="23"/>
      <c r="BU470" s="24"/>
      <c r="BV470" s="25"/>
      <c r="BW470" s="30"/>
    </row>
    <row r="471" spans="1:75" s="22" customFormat="1" ht="198.75" customHeight="1" x14ac:dyDescent="0.25">
      <c r="A471" s="17"/>
      <c r="B471" s="18"/>
      <c r="C471" s="18"/>
      <c r="D471" s="19"/>
      <c r="E471" s="19"/>
      <c r="F471" s="20"/>
      <c r="G471" s="18"/>
      <c r="H471" s="18"/>
      <c r="I471" s="18"/>
      <c r="J471" s="18"/>
      <c r="K471" s="18"/>
      <c r="L471" s="18"/>
      <c r="M471" s="20"/>
      <c r="N471" s="21"/>
      <c r="O471" s="23"/>
      <c r="P471" s="23"/>
      <c r="Q471" s="23"/>
      <c r="R471" s="23"/>
      <c r="S471" s="23"/>
      <c r="T471" s="23"/>
      <c r="U471" s="23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3"/>
      <c r="BN471" s="21"/>
      <c r="BO471" s="24"/>
      <c r="BP471" s="25"/>
      <c r="BQ471" s="21"/>
      <c r="BR471" s="21"/>
      <c r="BS471" s="21"/>
      <c r="BT471" s="23"/>
      <c r="BU471" s="24"/>
      <c r="BV471" s="25"/>
      <c r="BW471" s="30"/>
    </row>
    <row r="472" spans="1:75" s="22" customFormat="1" ht="198.75" customHeight="1" x14ac:dyDescent="0.25">
      <c r="A472" s="17"/>
      <c r="B472" s="18"/>
      <c r="C472" s="18"/>
      <c r="D472" s="19"/>
      <c r="E472" s="19"/>
      <c r="F472" s="20"/>
      <c r="G472" s="18"/>
      <c r="H472" s="18"/>
      <c r="I472" s="18"/>
      <c r="J472" s="18"/>
      <c r="K472" s="18"/>
      <c r="L472" s="18"/>
      <c r="M472" s="20"/>
      <c r="N472" s="21"/>
      <c r="O472" s="28"/>
      <c r="P472" s="18"/>
      <c r="Q472" s="28"/>
      <c r="R472" s="28"/>
      <c r="S472" s="28"/>
      <c r="T472" s="28"/>
      <c r="U472" s="28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3"/>
      <c r="BN472" s="21"/>
      <c r="BO472" s="24"/>
      <c r="BP472" s="25"/>
      <c r="BQ472" s="21"/>
      <c r="BR472" s="21"/>
      <c r="BS472" s="21"/>
      <c r="BT472" s="23"/>
      <c r="BU472" s="24"/>
      <c r="BV472" s="25"/>
      <c r="BW472" s="30"/>
    </row>
    <row r="473" spans="1:75" s="22" customFormat="1" ht="146.25" customHeight="1" x14ac:dyDescent="0.25">
      <c r="A473" s="17"/>
      <c r="B473" s="18"/>
      <c r="C473" s="18"/>
      <c r="D473" s="19"/>
      <c r="E473" s="19"/>
      <c r="F473" s="20"/>
      <c r="G473" s="18"/>
      <c r="H473" s="18"/>
      <c r="I473" s="18"/>
      <c r="J473" s="18"/>
      <c r="K473" s="18"/>
      <c r="L473" s="18"/>
      <c r="M473" s="20"/>
      <c r="N473" s="21"/>
      <c r="O473" s="28"/>
      <c r="P473" s="18"/>
      <c r="Q473" s="28"/>
      <c r="R473" s="28"/>
      <c r="S473" s="28"/>
      <c r="T473" s="28"/>
      <c r="U473" s="28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3"/>
      <c r="BN473" s="21"/>
      <c r="BO473" s="24"/>
      <c r="BP473" s="25"/>
      <c r="BQ473" s="21"/>
      <c r="BR473" s="21"/>
      <c r="BS473" s="21"/>
      <c r="BT473" s="23"/>
      <c r="BU473" s="24"/>
      <c r="BV473" s="25"/>
      <c r="BW473" s="30"/>
    </row>
    <row r="474" spans="1:75" s="22" customFormat="1" ht="227.25" customHeight="1" x14ac:dyDescent="0.25">
      <c r="A474" s="17"/>
      <c r="B474" s="18"/>
      <c r="C474" s="18"/>
      <c r="D474" s="19"/>
      <c r="E474" s="19"/>
      <c r="F474" s="20"/>
      <c r="G474" s="18"/>
      <c r="H474" s="18"/>
      <c r="I474" s="18"/>
      <c r="J474" s="18"/>
      <c r="K474" s="18"/>
      <c r="L474" s="18"/>
      <c r="M474" s="20"/>
      <c r="N474" s="21"/>
      <c r="O474" s="28"/>
      <c r="P474" s="18"/>
      <c r="Q474" s="28"/>
      <c r="R474" s="28"/>
      <c r="S474" s="28"/>
      <c r="T474" s="28"/>
      <c r="U474" s="28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3"/>
      <c r="BN474" s="21"/>
      <c r="BO474" s="24"/>
      <c r="BP474" s="25"/>
      <c r="BQ474" s="21"/>
      <c r="BR474" s="21"/>
      <c r="BS474" s="21"/>
      <c r="BT474" s="23"/>
      <c r="BU474" s="24"/>
      <c r="BV474" s="25"/>
      <c r="BW474" s="30"/>
    </row>
    <row r="475" spans="1:75" s="22" customFormat="1" ht="154.5" customHeight="1" x14ac:dyDescent="0.25">
      <c r="A475" s="17"/>
      <c r="B475" s="18"/>
      <c r="C475" s="18"/>
      <c r="D475" s="19"/>
      <c r="E475" s="19"/>
      <c r="F475" s="20"/>
      <c r="G475" s="18"/>
      <c r="H475" s="18"/>
      <c r="I475" s="18"/>
      <c r="J475" s="18"/>
      <c r="K475" s="18"/>
      <c r="L475" s="18"/>
      <c r="M475" s="20"/>
      <c r="N475" s="21"/>
      <c r="O475" s="28"/>
      <c r="P475" s="28"/>
      <c r="Q475" s="28"/>
      <c r="R475" s="28"/>
      <c r="S475" s="28"/>
      <c r="T475" s="28"/>
      <c r="U475" s="28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3"/>
      <c r="BN475" s="21"/>
      <c r="BO475" s="24"/>
      <c r="BP475" s="25"/>
      <c r="BQ475" s="21"/>
      <c r="BR475" s="21"/>
      <c r="BS475" s="21"/>
      <c r="BT475" s="23"/>
      <c r="BU475" s="24"/>
      <c r="BV475" s="25"/>
      <c r="BW475" s="30"/>
    </row>
    <row r="476" spans="1:75" s="22" customFormat="1" ht="154.5" customHeight="1" x14ac:dyDescent="0.25">
      <c r="A476" s="17"/>
      <c r="B476" s="18"/>
      <c r="C476" s="18"/>
      <c r="D476" s="19"/>
      <c r="E476" s="19"/>
      <c r="F476" s="20"/>
      <c r="G476" s="18"/>
      <c r="H476" s="18"/>
      <c r="I476" s="18"/>
      <c r="J476" s="18"/>
      <c r="K476" s="18"/>
      <c r="L476" s="18"/>
      <c r="M476" s="20"/>
      <c r="N476" s="21"/>
      <c r="O476" s="28"/>
      <c r="P476" s="18"/>
      <c r="Q476" s="28"/>
      <c r="R476" s="28"/>
      <c r="S476" s="28"/>
      <c r="T476" s="28"/>
      <c r="U476" s="28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3"/>
      <c r="BN476" s="21"/>
      <c r="BO476" s="24"/>
      <c r="BP476" s="25"/>
      <c r="BQ476" s="36"/>
      <c r="BR476" s="36"/>
      <c r="BS476" s="36"/>
      <c r="BT476" s="40"/>
      <c r="BU476" s="26"/>
      <c r="BV476" s="36"/>
      <c r="BW476" s="30"/>
    </row>
    <row r="477" spans="1:75" s="22" customFormat="1" ht="182.25" customHeight="1" x14ac:dyDescent="0.25">
      <c r="A477" s="17"/>
      <c r="B477" s="18"/>
      <c r="C477" s="18"/>
      <c r="D477" s="19"/>
      <c r="E477" s="19"/>
      <c r="F477" s="20"/>
      <c r="G477" s="18"/>
      <c r="H477" s="18"/>
      <c r="I477" s="18"/>
      <c r="J477" s="18"/>
      <c r="K477" s="18"/>
      <c r="L477" s="18"/>
      <c r="M477" s="20"/>
      <c r="N477" s="21"/>
      <c r="O477" s="23"/>
      <c r="P477" s="23"/>
      <c r="Q477" s="23"/>
      <c r="R477" s="23"/>
      <c r="S477" s="23"/>
      <c r="T477" s="23"/>
      <c r="U477" s="23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3"/>
      <c r="BM477" s="21"/>
      <c r="BN477" s="21"/>
      <c r="BO477" s="24"/>
      <c r="BP477" s="25"/>
      <c r="BQ477" s="36"/>
      <c r="BR477" s="36"/>
      <c r="BS477" s="36"/>
      <c r="BT477" s="40"/>
      <c r="BU477" s="26"/>
      <c r="BV477" s="36"/>
      <c r="BW477" s="30"/>
    </row>
    <row r="478" spans="1:75" s="22" customFormat="1" ht="182.25" customHeight="1" x14ac:dyDescent="0.25">
      <c r="A478" s="17"/>
      <c r="B478" s="18"/>
      <c r="C478" s="18"/>
      <c r="D478" s="19"/>
      <c r="E478" s="19"/>
      <c r="F478" s="20"/>
      <c r="G478" s="18"/>
      <c r="H478" s="18"/>
      <c r="I478" s="18"/>
      <c r="J478" s="18"/>
      <c r="K478" s="18"/>
      <c r="L478" s="18"/>
      <c r="M478" s="20"/>
      <c r="N478" s="21"/>
      <c r="O478" s="23"/>
      <c r="P478" s="23"/>
      <c r="Q478" s="23"/>
      <c r="R478" s="23"/>
      <c r="S478" s="23"/>
      <c r="T478" s="23"/>
      <c r="U478" s="28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4"/>
      <c r="BP478" s="25"/>
      <c r="BQ478" s="36"/>
      <c r="BR478" s="36"/>
      <c r="BS478" s="36"/>
      <c r="BT478" s="40"/>
      <c r="BU478" s="26"/>
      <c r="BV478" s="36"/>
      <c r="BW478" s="30"/>
    </row>
    <row r="479" spans="1:75" s="22" customFormat="1" ht="312" customHeight="1" x14ac:dyDescent="0.25">
      <c r="A479" s="17"/>
      <c r="B479" s="18"/>
      <c r="C479" s="18"/>
      <c r="D479" s="19"/>
      <c r="E479" s="19"/>
      <c r="F479" s="20"/>
      <c r="G479" s="18"/>
      <c r="H479" s="18"/>
      <c r="I479" s="18"/>
      <c r="J479" s="18"/>
      <c r="K479" s="18"/>
      <c r="L479" s="18"/>
      <c r="M479" s="20"/>
      <c r="N479" s="21"/>
      <c r="O479" s="28"/>
      <c r="P479" s="28"/>
      <c r="Q479" s="28"/>
      <c r="R479" s="28"/>
      <c r="S479" s="28"/>
      <c r="T479" s="28"/>
      <c r="U479" s="28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181"/>
      <c r="BE479" s="21"/>
      <c r="BF479" s="21"/>
      <c r="BG479" s="23"/>
      <c r="BH479" s="21"/>
      <c r="BI479" s="21"/>
      <c r="BJ479" s="21"/>
      <c r="BK479" s="21"/>
      <c r="BL479" s="23"/>
      <c r="BM479" s="21"/>
      <c r="BN479" s="21"/>
      <c r="BO479" s="24"/>
      <c r="BP479" s="25"/>
      <c r="BQ479" s="26"/>
    </row>
    <row r="480" spans="1:75" s="22" customFormat="1" ht="174.75" customHeight="1" x14ac:dyDescent="0.25">
      <c r="A480" s="17"/>
      <c r="B480" s="18"/>
      <c r="C480" s="18"/>
      <c r="D480" s="19"/>
      <c r="E480" s="19"/>
      <c r="F480" s="20"/>
      <c r="G480" s="18"/>
      <c r="H480" s="18"/>
      <c r="I480" s="18"/>
      <c r="J480" s="18"/>
      <c r="K480" s="18"/>
      <c r="L480" s="18"/>
      <c r="M480" s="20"/>
      <c r="N480" s="21"/>
      <c r="O480" s="28"/>
      <c r="P480" s="18"/>
      <c r="Q480" s="28"/>
      <c r="R480" s="28"/>
      <c r="S480" s="28"/>
      <c r="T480" s="28"/>
      <c r="U480" s="28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3"/>
      <c r="BH480" s="21"/>
      <c r="BI480" s="21"/>
      <c r="BJ480" s="21"/>
      <c r="BK480" s="21"/>
      <c r="BL480" s="23"/>
      <c r="BM480" s="21"/>
      <c r="BN480" s="21"/>
      <c r="BO480" s="24"/>
      <c r="BP480" s="25"/>
      <c r="BQ480" s="26"/>
    </row>
    <row r="481" spans="1:73" s="22" customFormat="1" ht="167.25" customHeight="1" x14ac:dyDescent="0.25">
      <c r="A481" s="17"/>
      <c r="B481" s="18"/>
      <c r="C481" s="18"/>
      <c r="D481" s="19"/>
      <c r="E481" s="19"/>
      <c r="F481" s="20"/>
      <c r="G481" s="18"/>
      <c r="H481" s="18"/>
      <c r="I481" s="18"/>
      <c r="J481" s="18"/>
      <c r="K481" s="18"/>
      <c r="L481" s="18"/>
      <c r="M481" s="20"/>
      <c r="N481" s="21"/>
      <c r="O481" s="23"/>
      <c r="P481" s="23"/>
      <c r="Q481" s="23"/>
      <c r="R481" s="23"/>
      <c r="S481" s="23"/>
      <c r="T481" s="23"/>
      <c r="U481" s="23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181"/>
      <c r="BE481" s="21"/>
      <c r="BF481" s="21"/>
      <c r="BG481" s="23"/>
      <c r="BH481" s="21"/>
      <c r="BI481" s="21"/>
      <c r="BJ481" s="21"/>
      <c r="BK481" s="21"/>
      <c r="BL481" s="23"/>
      <c r="BM481" s="21"/>
      <c r="BN481" s="21"/>
      <c r="BO481" s="24"/>
      <c r="BP481" s="25"/>
      <c r="BQ481" s="26"/>
    </row>
    <row r="482" spans="1:73" s="22" customFormat="1" ht="167.25" customHeight="1" x14ac:dyDescent="0.25">
      <c r="A482" s="17"/>
      <c r="B482" s="18"/>
      <c r="C482" s="18"/>
      <c r="D482" s="19"/>
      <c r="E482" s="19"/>
      <c r="F482" s="20"/>
      <c r="G482" s="18"/>
      <c r="H482" s="18"/>
      <c r="I482" s="18"/>
      <c r="J482" s="18"/>
      <c r="K482" s="18"/>
      <c r="L482" s="18"/>
      <c r="M482" s="20"/>
      <c r="N482" s="21"/>
      <c r="O482" s="23"/>
      <c r="P482" s="23"/>
      <c r="Q482" s="23"/>
      <c r="R482" s="23"/>
      <c r="S482" s="23"/>
      <c r="T482" s="23"/>
      <c r="U482" s="23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3"/>
      <c r="BH482" s="21"/>
      <c r="BI482" s="21"/>
      <c r="BJ482" s="21"/>
      <c r="BK482" s="21"/>
      <c r="BL482" s="23"/>
      <c r="BM482" s="21"/>
      <c r="BN482" s="21"/>
      <c r="BO482" s="24"/>
      <c r="BP482" s="25"/>
      <c r="BQ482" s="26"/>
    </row>
    <row r="483" spans="1:73" s="22" customFormat="1" ht="167.25" customHeight="1" x14ac:dyDescent="0.25">
      <c r="A483" s="17"/>
      <c r="B483" s="18"/>
      <c r="C483" s="18"/>
      <c r="D483" s="19"/>
      <c r="E483" s="19"/>
      <c r="F483" s="20"/>
      <c r="G483" s="18"/>
      <c r="H483" s="18"/>
      <c r="I483" s="18"/>
      <c r="J483" s="18"/>
      <c r="K483" s="18"/>
      <c r="L483" s="18"/>
      <c r="M483" s="20"/>
      <c r="N483" s="21"/>
      <c r="O483" s="23"/>
      <c r="P483" s="23"/>
      <c r="Q483" s="28"/>
      <c r="R483" s="28"/>
      <c r="S483" s="28"/>
      <c r="T483" s="28"/>
      <c r="U483" s="28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3"/>
      <c r="BH483" s="21"/>
      <c r="BI483" s="21"/>
      <c r="BJ483" s="21"/>
      <c r="BK483" s="21"/>
      <c r="BL483" s="23"/>
      <c r="BM483" s="21"/>
      <c r="BN483" s="21"/>
      <c r="BO483" s="24"/>
      <c r="BP483" s="25"/>
      <c r="BQ483" s="26"/>
    </row>
    <row r="484" spans="1:73" s="22" customFormat="1" ht="372" customHeight="1" x14ac:dyDescent="0.25">
      <c r="A484" s="17"/>
      <c r="B484" s="18"/>
      <c r="C484" s="18"/>
      <c r="D484" s="19"/>
      <c r="E484" s="19"/>
      <c r="F484" s="20"/>
      <c r="G484" s="18"/>
      <c r="H484" s="18"/>
      <c r="I484" s="18"/>
      <c r="J484" s="18"/>
      <c r="K484" s="18"/>
      <c r="L484" s="18"/>
      <c r="M484" s="20"/>
      <c r="N484" s="21"/>
      <c r="O484" s="18"/>
      <c r="P484" s="18"/>
      <c r="Q484" s="18"/>
      <c r="R484" s="18"/>
      <c r="S484" s="18"/>
      <c r="T484" s="18"/>
      <c r="U484" s="18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4"/>
      <c r="BP484" s="21"/>
      <c r="BQ484" s="21"/>
      <c r="BR484" s="21"/>
      <c r="BS484" s="21"/>
    </row>
    <row r="485" spans="1:73" s="22" customFormat="1" ht="257.25" customHeight="1" x14ac:dyDescent="0.25">
      <c r="A485" s="17"/>
      <c r="B485" s="18"/>
      <c r="C485" s="18"/>
      <c r="D485" s="19"/>
      <c r="E485" s="19"/>
      <c r="F485" s="20"/>
      <c r="G485" s="18"/>
      <c r="H485" s="18"/>
      <c r="I485" s="18"/>
      <c r="J485" s="18"/>
      <c r="K485" s="18"/>
      <c r="L485" s="18"/>
      <c r="M485" s="20"/>
      <c r="N485" s="21"/>
      <c r="O485" s="18"/>
      <c r="P485" s="18"/>
      <c r="Q485" s="27"/>
      <c r="R485" s="27"/>
      <c r="S485" s="27"/>
      <c r="T485" s="27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4"/>
      <c r="BP485" s="21"/>
      <c r="BQ485" s="21"/>
      <c r="BR485" s="21"/>
      <c r="BS485" s="21"/>
    </row>
    <row r="486" spans="1:73" s="22" customFormat="1" ht="254.25" customHeight="1" x14ac:dyDescent="0.25">
      <c r="A486" s="17"/>
      <c r="B486" s="18"/>
      <c r="C486" s="18"/>
      <c r="D486" s="19"/>
      <c r="E486" s="19"/>
      <c r="F486" s="20"/>
      <c r="G486" s="18"/>
      <c r="H486" s="18"/>
      <c r="I486" s="18"/>
      <c r="J486" s="18"/>
      <c r="K486" s="18"/>
      <c r="L486" s="18"/>
      <c r="M486" s="20"/>
      <c r="N486" s="21"/>
      <c r="O486" s="18"/>
      <c r="P486" s="18"/>
      <c r="Q486" s="27"/>
      <c r="R486" s="27"/>
      <c r="S486" s="27"/>
      <c r="T486" s="27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4"/>
      <c r="BP486" s="21"/>
      <c r="BQ486" s="21"/>
      <c r="BR486" s="21"/>
      <c r="BS486" s="21"/>
    </row>
    <row r="487" spans="1:73" s="22" customFormat="1" ht="319.5" customHeight="1" x14ac:dyDescent="0.25">
      <c r="A487" s="17"/>
      <c r="B487" s="18"/>
      <c r="C487" s="18"/>
      <c r="D487" s="19"/>
      <c r="E487" s="19"/>
      <c r="F487" s="20"/>
      <c r="G487" s="18"/>
      <c r="H487" s="18"/>
      <c r="I487" s="18"/>
      <c r="J487" s="18"/>
      <c r="K487" s="18"/>
      <c r="L487" s="18"/>
      <c r="M487" s="20"/>
      <c r="N487" s="21"/>
      <c r="O487" s="23"/>
      <c r="P487" s="23"/>
      <c r="Q487" s="23"/>
      <c r="R487" s="23"/>
      <c r="S487" s="23"/>
      <c r="T487" s="23"/>
      <c r="U487" s="28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4"/>
      <c r="BP487" s="21"/>
      <c r="BQ487" s="21"/>
      <c r="BR487" s="21"/>
      <c r="BS487" s="21"/>
    </row>
    <row r="488" spans="1:73" s="22" customFormat="1" ht="409.6" customHeight="1" x14ac:dyDescent="0.25">
      <c r="A488" s="17"/>
      <c r="B488" s="18"/>
      <c r="C488" s="18"/>
      <c r="D488" s="19"/>
      <c r="E488" s="19"/>
      <c r="F488" s="20"/>
      <c r="G488" s="18"/>
      <c r="H488" s="18"/>
      <c r="I488" s="18"/>
      <c r="J488" s="18"/>
      <c r="K488" s="18"/>
      <c r="L488" s="18"/>
      <c r="M488" s="18"/>
      <c r="N488" s="18"/>
      <c r="O488" s="28"/>
      <c r="P488" s="18"/>
      <c r="Q488" s="28"/>
      <c r="R488" s="28"/>
      <c r="S488" s="28"/>
      <c r="T488" s="28"/>
      <c r="U488" s="28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4"/>
      <c r="BP488" s="21"/>
      <c r="BQ488" s="21"/>
      <c r="BR488" s="21"/>
      <c r="BS488" s="21"/>
    </row>
    <row r="489" spans="1:73" s="22" customFormat="1" ht="141.75" customHeight="1" x14ac:dyDescent="0.25">
      <c r="A489" s="17"/>
      <c r="B489" s="18"/>
      <c r="C489" s="18"/>
      <c r="D489" s="19"/>
      <c r="E489" s="19"/>
      <c r="F489" s="20"/>
      <c r="G489" s="18"/>
      <c r="H489" s="18"/>
      <c r="I489" s="18"/>
      <c r="J489" s="18"/>
      <c r="K489" s="18"/>
      <c r="L489" s="18"/>
      <c r="M489" s="20"/>
      <c r="N489" s="21"/>
      <c r="O489" s="23"/>
      <c r="P489" s="23"/>
      <c r="Q489" s="23"/>
      <c r="R489" s="23"/>
      <c r="S489" s="23"/>
      <c r="T489" s="23"/>
      <c r="U489" s="28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4"/>
      <c r="BP489" s="21"/>
      <c r="BQ489" s="21"/>
      <c r="BR489" s="21"/>
      <c r="BS489" s="21"/>
    </row>
    <row r="490" spans="1:73" s="22" customFormat="1" ht="141.75" customHeight="1" x14ac:dyDescent="0.25">
      <c r="A490" s="17"/>
      <c r="B490" s="18"/>
      <c r="C490" s="18"/>
      <c r="D490" s="19"/>
      <c r="E490" s="19"/>
      <c r="F490" s="20"/>
      <c r="G490" s="18"/>
      <c r="H490" s="18"/>
      <c r="I490" s="18"/>
      <c r="J490" s="18"/>
      <c r="K490" s="18"/>
      <c r="L490" s="18"/>
      <c r="M490" s="20"/>
      <c r="N490" s="18"/>
      <c r="O490" s="23"/>
      <c r="P490" s="23"/>
      <c r="Q490" s="23"/>
      <c r="R490" s="23"/>
      <c r="S490" s="23"/>
      <c r="T490" s="23"/>
      <c r="U490" s="23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4"/>
      <c r="BP490" s="21"/>
      <c r="BQ490" s="21"/>
      <c r="BR490" s="21"/>
      <c r="BS490" s="21"/>
    </row>
    <row r="491" spans="1:73" s="22" customFormat="1" ht="292.5" customHeight="1" x14ac:dyDescent="0.45">
      <c r="A491" s="17"/>
      <c r="B491" s="18"/>
      <c r="C491" s="176"/>
      <c r="D491" s="19"/>
      <c r="E491" s="19"/>
      <c r="F491" s="20"/>
      <c r="G491" s="18"/>
      <c r="H491" s="18"/>
      <c r="I491" s="18"/>
      <c r="J491" s="18"/>
      <c r="K491" s="18"/>
      <c r="L491" s="18"/>
      <c r="M491" s="20"/>
      <c r="N491" s="21"/>
      <c r="O491" s="27"/>
      <c r="P491" s="18"/>
      <c r="Q491" s="27"/>
      <c r="R491" s="27"/>
      <c r="S491" s="27"/>
      <c r="T491" s="27"/>
      <c r="U491" s="27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4"/>
      <c r="BP491" s="21"/>
      <c r="BQ491" s="21"/>
      <c r="BR491" s="21"/>
      <c r="BS491" s="24"/>
      <c r="BT491" s="25"/>
      <c r="BU491" s="26"/>
    </row>
    <row r="492" spans="1:73" s="22" customFormat="1" ht="177" customHeight="1" x14ac:dyDescent="0.45">
      <c r="A492" s="17"/>
      <c r="B492" s="18"/>
      <c r="C492" s="176"/>
      <c r="D492" s="19"/>
      <c r="E492" s="19"/>
      <c r="F492" s="20"/>
      <c r="G492" s="18"/>
      <c r="H492" s="18"/>
      <c r="I492" s="18"/>
      <c r="J492" s="18"/>
      <c r="K492" s="18"/>
      <c r="L492" s="18"/>
      <c r="M492" s="20"/>
      <c r="N492" s="21"/>
      <c r="O492" s="18"/>
      <c r="P492" s="18"/>
      <c r="Q492" s="27"/>
      <c r="R492" s="27"/>
      <c r="S492" s="27"/>
      <c r="T492" s="27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4"/>
      <c r="BT492" s="25"/>
      <c r="BU492" s="26"/>
    </row>
  </sheetData>
  <autoFilter ref="A2:BW5"/>
  <mergeCells count="5">
    <mergeCell ref="M208:M209"/>
    <mergeCell ref="J3:J5"/>
    <mergeCell ref="K3:K5"/>
    <mergeCell ref="A6:N6"/>
    <mergeCell ref="A1:BT1"/>
  </mergeCells>
  <pageMargins left="0" right="0" top="0" bottom="0" header="0" footer="0"/>
  <pageSetup paperSize="9" scale="12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view="pageBreakPreview" topLeftCell="A4" zoomScale="80" zoomScaleNormal="80" zoomScaleSheetLayoutView="80" workbookViewId="0">
      <selection activeCell="J38" sqref="J38"/>
    </sheetView>
  </sheetViews>
  <sheetFormatPr defaultRowHeight="15" x14ac:dyDescent="0.25"/>
  <cols>
    <col min="1" max="1" width="5" style="203" customWidth="1"/>
    <col min="2" max="2" width="20.28515625" style="204" customWidth="1"/>
    <col min="3" max="3" width="49.28515625" style="205" customWidth="1"/>
    <col min="4" max="5" width="12.28515625" style="206" customWidth="1"/>
    <col min="6" max="6" width="12.5703125" style="206" customWidth="1"/>
    <col min="7" max="7" width="11.5703125" style="206" customWidth="1"/>
    <col min="8" max="8" width="11.7109375" style="206" customWidth="1"/>
    <col min="9" max="9" width="9.7109375" customWidth="1"/>
    <col min="256" max="256" width="5" customWidth="1"/>
    <col min="257" max="257" width="20.28515625" customWidth="1"/>
    <col min="258" max="258" width="49.28515625" customWidth="1"/>
    <col min="259" max="260" width="12.28515625" customWidth="1"/>
    <col min="261" max="261" width="12.5703125" customWidth="1"/>
    <col min="262" max="262" width="11.5703125" customWidth="1"/>
    <col min="263" max="263" width="11.7109375" customWidth="1"/>
    <col min="264" max="264" width="10.28515625" customWidth="1"/>
    <col min="265" max="265" width="14.7109375" customWidth="1"/>
    <col min="512" max="512" width="5" customWidth="1"/>
    <col min="513" max="513" width="20.28515625" customWidth="1"/>
    <col min="514" max="514" width="49.28515625" customWidth="1"/>
    <col min="515" max="516" width="12.28515625" customWidth="1"/>
    <col min="517" max="517" width="12.5703125" customWidth="1"/>
    <col min="518" max="518" width="11.5703125" customWidth="1"/>
    <col min="519" max="519" width="11.7109375" customWidth="1"/>
    <col min="520" max="520" width="10.28515625" customWidth="1"/>
    <col min="521" max="521" width="14.7109375" customWidth="1"/>
    <col min="768" max="768" width="5" customWidth="1"/>
    <col min="769" max="769" width="20.28515625" customWidth="1"/>
    <col min="770" max="770" width="49.28515625" customWidth="1"/>
    <col min="771" max="772" width="12.28515625" customWidth="1"/>
    <col min="773" max="773" width="12.5703125" customWidth="1"/>
    <col min="774" max="774" width="11.5703125" customWidth="1"/>
    <col min="775" max="775" width="11.7109375" customWidth="1"/>
    <col min="776" max="776" width="10.28515625" customWidth="1"/>
    <col min="777" max="777" width="14.7109375" customWidth="1"/>
    <col min="1024" max="1024" width="5" customWidth="1"/>
    <col min="1025" max="1025" width="20.28515625" customWidth="1"/>
    <col min="1026" max="1026" width="49.28515625" customWidth="1"/>
    <col min="1027" max="1028" width="12.28515625" customWidth="1"/>
    <col min="1029" max="1029" width="12.5703125" customWidth="1"/>
    <col min="1030" max="1030" width="11.5703125" customWidth="1"/>
    <col min="1031" max="1031" width="11.7109375" customWidth="1"/>
    <col min="1032" max="1032" width="10.28515625" customWidth="1"/>
    <col min="1033" max="1033" width="14.7109375" customWidth="1"/>
    <col min="1280" max="1280" width="5" customWidth="1"/>
    <col min="1281" max="1281" width="20.28515625" customWidth="1"/>
    <col min="1282" max="1282" width="49.28515625" customWidth="1"/>
    <col min="1283" max="1284" width="12.28515625" customWidth="1"/>
    <col min="1285" max="1285" width="12.5703125" customWidth="1"/>
    <col min="1286" max="1286" width="11.5703125" customWidth="1"/>
    <col min="1287" max="1287" width="11.7109375" customWidth="1"/>
    <col min="1288" max="1288" width="10.28515625" customWidth="1"/>
    <col min="1289" max="1289" width="14.7109375" customWidth="1"/>
    <col min="1536" max="1536" width="5" customWidth="1"/>
    <col min="1537" max="1537" width="20.28515625" customWidth="1"/>
    <col min="1538" max="1538" width="49.28515625" customWidth="1"/>
    <col min="1539" max="1540" width="12.28515625" customWidth="1"/>
    <col min="1541" max="1541" width="12.5703125" customWidth="1"/>
    <col min="1542" max="1542" width="11.5703125" customWidth="1"/>
    <col min="1543" max="1543" width="11.7109375" customWidth="1"/>
    <col min="1544" max="1544" width="10.28515625" customWidth="1"/>
    <col min="1545" max="1545" width="14.7109375" customWidth="1"/>
    <col min="1792" max="1792" width="5" customWidth="1"/>
    <col min="1793" max="1793" width="20.28515625" customWidth="1"/>
    <col min="1794" max="1794" width="49.28515625" customWidth="1"/>
    <col min="1795" max="1796" width="12.28515625" customWidth="1"/>
    <col min="1797" max="1797" width="12.5703125" customWidth="1"/>
    <col min="1798" max="1798" width="11.5703125" customWidth="1"/>
    <col min="1799" max="1799" width="11.7109375" customWidth="1"/>
    <col min="1800" max="1800" width="10.28515625" customWidth="1"/>
    <col min="1801" max="1801" width="14.7109375" customWidth="1"/>
    <col min="2048" max="2048" width="5" customWidth="1"/>
    <col min="2049" max="2049" width="20.28515625" customWidth="1"/>
    <col min="2050" max="2050" width="49.28515625" customWidth="1"/>
    <col min="2051" max="2052" width="12.28515625" customWidth="1"/>
    <col min="2053" max="2053" width="12.5703125" customWidth="1"/>
    <col min="2054" max="2054" width="11.5703125" customWidth="1"/>
    <col min="2055" max="2055" width="11.7109375" customWidth="1"/>
    <col min="2056" max="2056" width="10.28515625" customWidth="1"/>
    <col min="2057" max="2057" width="14.7109375" customWidth="1"/>
    <col min="2304" max="2304" width="5" customWidth="1"/>
    <col min="2305" max="2305" width="20.28515625" customWidth="1"/>
    <col min="2306" max="2306" width="49.28515625" customWidth="1"/>
    <col min="2307" max="2308" width="12.28515625" customWidth="1"/>
    <col min="2309" max="2309" width="12.5703125" customWidth="1"/>
    <col min="2310" max="2310" width="11.5703125" customWidth="1"/>
    <col min="2311" max="2311" width="11.7109375" customWidth="1"/>
    <col min="2312" max="2312" width="10.28515625" customWidth="1"/>
    <col min="2313" max="2313" width="14.7109375" customWidth="1"/>
    <col min="2560" max="2560" width="5" customWidth="1"/>
    <col min="2561" max="2561" width="20.28515625" customWidth="1"/>
    <col min="2562" max="2562" width="49.28515625" customWidth="1"/>
    <col min="2563" max="2564" width="12.28515625" customWidth="1"/>
    <col min="2565" max="2565" width="12.5703125" customWidth="1"/>
    <col min="2566" max="2566" width="11.5703125" customWidth="1"/>
    <col min="2567" max="2567" width="11.7109375" customWidth="1"/>
    <col min="2568" max="2568" width="10.28515625" customWidth="1"/>
    <col min="2569" max="2569" width="14.7109375" customWidth="1"/>
    <col min="2816" max="2816" width="5" customWidth="1"/>
    <col min="2817" max="2817" width="20.28515625" customWidth="1"/>
    <col min="2818" max="2818" width="49.28515625" customWidth="1"/>
    <col min="2819" max="2820" width="12.28515625" customWidth="1"/>
    <col min="2821" max="2821" width="12.5703125" customWidth="1"/>
    <col min="2822" max="2822" width="11.5703125" customWidth="1"/>
    <col min="2823" max="2823" width="11.7109375" customWidth="1"/>
    <col min="2824" max="2824" width="10.28515625" customWidth="1"/>
    <col min="2825" max="2825" width="14.7109375" customWidth="1"/>
    <col min="3072" max="3072" width="5" customWidth="1"/>
    <col min="3073" max="3073" width="20.28515625" customWidth="1"/>
    <col min="3074" max="3074" width="49.28515625" customWidth="1"/>
    <col min="3075" max="3076" width="12.28515625" customWidth="1"/>
    <col min="3077" max="3077" width="12.5703125" customWidth="1"/>
    <col min="3078" max="3078" width="11.5703125" customWidth="1"/>
    <col min="3079" max="3079" width="11.7109375" customWidth="1"/>
    <col min="3080" max="3080" width="10.28515625" customWidth="1"/>
    <col min="3081" max="3081" width="14.7109375" customWidth="1"/>
    <col min="3328" max="3328" width="5" customWidth="1"/>
    <col min="3329" max="3329" width="20.28515625" customWidth="1"/>
    <col min="3330" max="3330" width="49.28515625" customWidth="1"/>
    <col min="3331" max="3332" width="12.28515625" customWidth="1"/>
    <col min="3333" max="3333" width="12.5703125" customWidth="1"/>
    <col min="3334" max="3334" width="11.5703125" customWidth="1"/>
    <col min="3335" max="3335" width="11.7109375" customWidth="1"/>
    <col min="3336" max="3336" width="10.28515625" customWidth="1"/>
    <col min="3337" max="3337" width="14.7109375" customWidth="1"/>
    <col min="3584" max="3584" width="5" customWidth="1"/>
    <col min="3585" max="3585" width="20.28515625" customWidth="1"/>
    <col min="3586" max="3586" width="49.28515625" customWidth="1"/>
    <col min="3587" max="3588" width="12.28515625" customWidth="1"/>
    <col min="3589" max="3589" width="12.5703125" customWidth="1"/>
    <col min="3590" max="3590" width="11.5703125" customWidth="1"/>
    <col min="3591" max="3591" width="11.7109375" customWidth="1"/>
    <col min="3592" max="3592" width="10.28515625" customWidth="1"/>
    <col min="3593" max="3593" width="14.7109375" customWidth="1"/>
    <col min="3840" max="3840" width="5" customWidth="1"/>
    <col min="3841" max="3841" width="20.28515625" customWidth="1"/>
    <col min="3842" max="3842" width="49.28515625" customWidth="1"/>
    <col min="3843" max="3844" width="12.28515625" customWidth="1"/>
    <col min="3845" max="3845" width="12.5703125" customWidth="1"/>
    <col min="3846" max="3846" width="11.5703125" customWidth="1"/>
    <col min="3847" max="3847" width="11.7109375" customWidth="1"/>
    <col min="3848" max="3848" width="10.28515625" customWidth="1"/>
    <col min="3849" max="3849" width="14.7109375" customWidth="1"/>
    <col min="4096" max="4096" width="5" customWidth="1"/>
    <col min="4097" max="4097" width="20.28515625" customWidth="1"/>
    <col min="4098" max="4098" width="49.28515625" customWidth="1"/>
    <col min="4099" max="4100" width="12.28515625" customWidth="1"/>
    <col min="4101" max="4101" width="12.5703125" customWidth="1"/>
    <col min="4102" max="4102" width="11.5703125" customWidth="1"/>
    <col min="4103" max="4103" width="11.7109375" customWidth="1"/>
    <col min="4104" max="4104" width="10.28515625" customWidth="1"/>
    <col min="4105" max="4105" width="14.7109375" customWidth="1"/>
    <col min="4352" max="4352" width="5" customWidth="1"/>
    <col min="4353" max="4353" width="20.28515625" customWidth="1"/>
    <col min="4354" max="4354" width="49.28515625" customWidth="1"/>
    <col min="4355" max="4356" width="12.28515625" customWidth="1"/>
    <col min="4357" max="4357" width="12.5703125" customWidth="1"/>
    <col min="4358" max="4358" width="11.5703125" customWidth="1"/>
    <col min="4359" max="4359" width="11.7109375" customWidth="1"/>
    <col min="4360" max="4360" width="10.28515625" customWidth="1"/>
    <col min="4361" max="4361" width="14.7109375" customWidth="1"/>
    <col min="4608" max="4608" width="5" customWidth="1"/>
    <col min="4609" max="4609" width="20.28515625" customWidth="1"/>
    <col min="4610" max="4610" width="49.28515625" customWidth="1"/>
    <col min="4611" max="4612" width="12.28515625" customWidth="1"/>
    <col min="4613" max="4613" width="12.5703125" customWidth="1"/>
    <col min="4614" max="4614" width="11.5703125" customWidth="1"/>
    <col min="4615" max="4615" width="11.7109375" customWidth="1"/>
    <col min="4616" max="4616" width="10.28515625" customWidth="1"/>
    <col min="4617" max="4617" width="14.7109375" customWidth="1"/>
    <col min="4864" max="4864" width="5" customWidth="1"/>
    <col min="4865" max="4865" width="20.28515625" customWidth="1"/>
    <col min="4866" max="4866" width="49.28515625" customWidth="1"/>
    <col min="4867" max="4868" width="12.28515625" customWidth="1"/>
    <col min="4869" max="4869" width="12.5703125" customWidth="1"/>
    <col min="4870" max="4870" width="11.5703125" customWidth="1"/>
    <col min="4871" max="4871" width="11.7109375" customWidth="1"/>
    <col min="4872" max="4872" width="10.28515625" customWidth="1"/>
    <col min="4873" max="4873" width="14.7109375" customWidth="1"/>
    <col min="5120" max="5120" width="5" customWidth="1"/>
    <col min="5121" max="5121" width="20.28515625" customWidth="1"/>
    <col min="5122" max="5122" width="49.28515625" customWidth="1"/>
    <col min="5123" max="5124" width="12.28515625" customWidth="1"/>
    <col min="5125" max="5125" width="12.5703125" customWidth="1"/>
    <col min="5126" max="5126" width="11.5703125" customWidth="1"/>
    <col min="5127" max="5127" width="11.7109375" customWidth="1"/>
    <col min="5128" max="5128" width="10.28515625" customWidth="1"/>
    <col min="5129" max="5129" width="14.7109375" customWidth="1"/>
    <col min="5376" max="5376" width="5" customWidth="1"/>
    <col min="5377" max="5377" width="20.28515625" customWidth="1"/>
    <col min="5378" max="5378" width="49.28515625" customWidth="1"/>
    <col min="5379" max="5380" width="12.28515625" customWidth="1"/>
    <col min="5381" max="5381" width="12.5703125" customWidth="1"/>
    <col min="5382" max="5382" width="11.5703125" customWidth="1"/>
    <col min="5383" max="5383" width="11.7109375" customWidth="1"/>
    <col min="5384" max="5384" width="10.28515625" customWidth="1"/>
    <col min="5385" max="5385" width="14.7109375" customWidth="1"/>
    <col min="5632" max="5632" width="5" customWidth="1"/>
    <col min="5633" max="5633" width="20.28515625" customWidth="1"/>
    <col min="5634" max="5634" width="49.28515625" customWidth="1"/>
    <col min="5635" max="5636" width="12.28515625" customWidth="1"/>
    <col min="5637" max="5637" width="12.5703125" customWidth="1"/>
    <col min="5638" max="5638" width="11.5703125" customWidth="1"/>
    <col min="5639" max="5639" width="11.7109375" customWidth="1"/>
    <col min="5640" max="5640" width="10.28515625" customWidth="1"/>
    <col min="5641" max="5641" width="14.7109375" customWidth="1"/>
    <col min="5888" max="5888" width="5" customWidth="1"/>
    <col min="5889" max="5889" width="20.28515625" customWidth="1"/>
    <col min="5890" max="5890" width="49.28515625" customWidth="1"/>
    <col min="5891" max="5892" width="12.28515625" customWidth="1"/>
    <col min="5893" max="5893" width="12.5703125" customWidth="1"/>
    <col min="5894" max="5894" width="11.5703125" customWidth="1"/>
    <col min="5895" max="5895" width="11.7109375" customWidth="1"/>
    <col min="5896" max="5896" width="10.28515625" customWidth="1"/>
    <col min="5897" max="5897" width="14.7109375" customWidth="1"/>
    <col min="6144" max="6144" width="5" customWidth="1"/>
    <col min="6145" max="6145" width="20.28515625" customWidth="1"/>
    <col min="6146" max="6146" width="49.28515625" customWidth="1"/>
    <col min="6147" max="6148" width="12.28515625" customWidth="1"/>
    <col min="6149" max="6149" width="12.5703125" customWidth="1"/>
    <col min="6150" max="6150" width="11.5703125" customWidth="1"/>
    <col min="6151" max="6151" width="11.7109375" customWidth="1"/>
    <col min="6152" max="6152" width="10.28515625" customWidth="1"/>
    <col min="6153" max="6153" width="14.7109375" customWidth="1"/>
    <col min="6400" max="6400" width="5" customWidth="1"/>
    <col min="6401" max="6401" width="20.28515625" customWidth="1"/>
    <col min="6402" max="6402" width="49.28515625" customWidth="1"/>
    <col min="6403" max="6404" width="12.28515625" customWidth="1"/>
    <col min="6405" max="6405" width="12.5703125" customWidth="1"/>
    <col min="6406" max="6406" width="11.5703125" customWidth="1"/>
    <col min="6407" max="6407" width="11.7109375" customWidth="1"/>
    <col min="6408" max="6408" width="10.28515625" customWidth="1"/>
    <col min="6409" max="6409" width="14.7109375" customWidth="1"/>
    <col min="6656" max="6656" width="5" customWidth="1"/>
    <col min="6657" max="6657" width="20.28515625" customWidth="1"/>
    <col min="6658" max="6658" width="49.28515625" customWidth="1"/>
    <col min="6659" max="6660" width="12.28515625" customWidth="1"/>
    <col min="6661" max="6661" width="12.5703125" customWidth="1"/>
    <col min="6662" max="6662" width="11.5703125" customWidth="1"/>
    <col min="6663" max="6663" width="11.7109375" customWidth="1"/>
    <col min="6664" max="6664" width="10.28515625" customWidth="1"/>
    <col min="6665" max="6665" width="14.7109375" customWidth="1"/>
    <col min="6912" max="6912" width="5" customWidth="1"/>
    <col min="6913" max="6913" width="20.28515625" customWidth="1"/>
    <col min="6914" max="6914" width="49.28515625" customWidth="1"/>
    <col min="6915" max="6916" width="12.28515625" customWidth="1"/>
    <col min="6917" max="6917" width="12.5703125" customWidth="1"/>
    <col min="6918" max="6918" width="11.5703125" customWidth="1"/>
    <col min="6919" max="6919" width="11.7109375" customWidth="1"/>
    <col min="6920" max="6920" width="10.28515625" customWidth="1"/>
    <col min="6921" max="6921" width="14.7109375" customWidth="1"/>
    <col min="7168" max="7168" width="5" customWidth="1"/>
    <col min="7169" max="7169" width="20.28515625" customWidth="1"/>
    <col min="7170" max="7170" width="49.28515625" customWidth="1"/>
    <col min="7171" max="7172" width="12.28515625" customWidth="1"/>
    <col min="7173" max="7173" width="12.5703125" customWidth="1"/>
    <col min="7174" max="7174" width="11.5703125" customWidth="1"/>
    <col min="7175" max="7175" width="11.7109375" customWidth="1"/>
    <col min="7176" max="7176" width="10.28515625" customWidth="1"/>
    <col min="7177" max="7177" width="14.7109375" customWidth="1"/>
    <col min="7424" max="7424" width="5" customWidth="1"/>
    <col min="7425" max="7425" width="20.28515625" customWidth="1"/>
    <col min="7426" max="7426" width="49.28515625" customWidth="1"/>
    <col min="7427" max="7428" width="12.28515625" customWidth="1"/>
    <col min="7429" max="7429" width="12.5703125" customWidth="1"/>
    <col min="7430" max="7430" width="11.5703125" customWidth="1"/>
    <col min="7431" max="7431" width="11.7109375" customWidth="1"/>
    <col min="7432" max="7432" width="10.28515625" customWidth="1"/>
    <col min="7433" max="7433" width="14.7109375" customWidth="1"/>
    <col min="7680" max="7680" width="5" customWidth="1"/>
    <col min="7681" max="7681" width="20.28515625" customWidth="1"/>
    <col min="7682" max="7682" width="49.28515625" customWidth="1"/>
    <col min="7683" max="7684" width="12.28515625" customWidth="1"/>
    <col min="7685" max="7685" width="12.5703125" customWidth="1"/>
    <col min="7686" max="7686" width="11.5703125" customWidth="1"/>
    <col min="7687" max="7687" width="11.7109375" customWidth="1"/>
    <col min="7688" max="7688" width="10.28515625" customWidth="1"/>
    <col min="7689" max="7689" width="14.7109375" customWidth="1"/>
    <col min="7936" max="7936" width="5" customWidth="1"/>
    <col min="7937" max="7937" width="20.28515625" customWidth="1"/>
    <col min="7938" max="7938" width="49.28515625" customWidth="1"/>
    <col min="7939" max="7940" width="12.28515625" customWidth="1"/>
    <col min="7941" max="7941" width="12.5703125" customWidth="1"/>
    <col min="7942" max="7942" width="11.5703125" customWidth="1"/>
    <col min="7943" max="7943" width="11.7109375" customWidth="1"/>
    <col min="7944" max="7944" width="10.28515625" customWidth="1"/>
    <col min="7945" max="7945" width="14.7109375" customWidth="1"/>
    <col min="8192" max="8192" width="5" customWidth="1"/>
    <col min="8193" max="8193" width="20.28515625" customWidth="1"/>
    <col min="8194" max="8194" width="49.28515625" customWidth="1"/>
    <col min="8195" max="8196" width="12.28515625" customWidth="1"/>
    <col min="8197" max="8197" width="12.5703125" customWidth="1"/>
    <col min="8198" max="8198" width="11.5703125" customWidth="1"/>
    <col min="8199" max="8199" width="11.7109375" customWidth="1"/>
    <col min="8200" max="8200" width="10.28515625" customWidth="1"/>
    <col min="8201" max="8201" width="14.7109375" customWidth="1"/>
    <col min="8448" max="8448" width="5" customWidth="1"/>
    <col min="8449" max="8449" width="20.28515625" customWidth="1"/>
    <col min="8450" max="8450" width="49.28515625" customWidth="1"/>
    <col min="8451" max="8452" width="12.28515625" customWidth="1"/>
    <col min="8453" max="8453" width="12.5703125" customWidth="1"/>
    <col min="8454" max="8454" width="11.5703125" customWidth="1"/>
    <col min="8455" max="8455" width="11.7109375" customWidth="1"/>
    <col min="8456" max="8456" width="10.28515625" customWidth="1"/>
    <col min="8457" max="8457" width="14.7109375" customWidth="1"/>
    <col min="8704" max="8704" width="5" customWidth="1"/>
    <col min="8705" max="8705" width="20.28515625" customWidth="1"/>
    <col min="8706" max="8706" width="49.28515625" customWidth="1"/>
    <col min="8707" max="8708" width="12.28515625" customWidth="1"/>
    <col min="8709" max="8709" width="12.5703125" customWidth="1"/>
    <col min="8710" max="8710" width="11.5703125" customWidth="1"/>
    <col min="8711" max="8711" width="11.7109375" customWidth="1"/>
    <col min="8712" max="8712" width="10.28515625" customWidth="1"/>
    <col min="8713" max="8713" width="14.7109375" customWidth="1"/>
    <col min="8960" max="8960" width="5" customWidth="1"/>
    <col min="8961" max="8961" width="20.28515625" customWidth="1"/>
    <col min="8962" max="8962" width="49.28515625" customWidth="1"/>
    <col min="8963" max="8964" width="12.28515625" customWidth="1"/>
    <col min="8965" max="8965" width="12.5703125" customWidth="1"/>
    <col min="8966" max="8966" width="11.5703125" customWidth="1"/>
    <col min="8967" max="8967" width="11.7109375" customWidth="1"/>
    <col min="8968" max="8968" width="10.28515625" customWidth="1"/>
    <col min="8969" max="8969" width="14.7109375" customWidth="1"/>
    <col min="9216" max="9216" width="5" customWidth="1"/>
    <col min="9217" max="9217" width="20.28515625" customWidth="1"/>
    <col min="9218" max="9218" width="49.28515625" customWidth="1"/>
    <col min="9219" max="9220" width="12.28515625" customWidth="1"/>
    <col min="9221" max="9221" width="12.5703125" customWidth="1"/>
    <col min="9222" max="9222" width="11.5703125" customWidth="1"/>
    <col min="9223" max="9223" width="11.7109375" customWidth="1"/>
    <col min="9224" max="9224" width="10.28515625" customWidth="1"/>
    <col min="9225" max="9225" width="14.7109375" customWidth="1"/>
    <col min="9472" max="9472" width="5" customWidth="1"/>
    <col min="9473" max="9473" width="20.28515625" customWidth="1"/>
    <col min="9474" max="9474" width="49.28515625" customWidth="1"/>
    <col min="9475" max="9476" width="12.28515625" customWidth="1"/>
    <col min="9477" max="9477" width="12.5703125" customWidth="1"/>
    <col min="9478" max="9478" width="11.5703125" customWidth="1"/>
    <col min="9479" max="9479" width="11.7109375" customWidth="1"/>
    <col min="9480" max="9480" width="10.28515625" customWidth="1"/>
    <col min="9481" max="9481" width="14.7109375" customWidth="1"/>
    <col min="9728" max="9728" width="5" customWidth="1"/>
    <col min="9729" max="9729" width="20.28515625" customWidth="1"/>
    <col min="9730" max="9730" width="49.28515625" customWidth="1"/>
    <col min="9731" max="9732" width="12.28515625" customWidth="1"/>
    <col min="9733" max="9733" width="12.5703125" customWidth="1"/>
    <col min="9734" max="9734" width="11.5703125" customWidth="1"/>
    <col min="9735" max="9735" width="11.7109375" customWidth="1"/>
    <col min="9736" max="9736" width="10.28515625" customWidth="1"/>
    <col min="9737" max="9737" width="14.7109375" customWidth="1"/>
    <col min="9984" max="9984" width="5" customWidth="1"/>
    <col min="9985" max="9985" width="20.28515625" customWidth="1"/>
    <col min="9986" max="9986" width="49.28515625" customWidth="1"/>
    <col min="9987" max="9988" width="12.28515625" customWidth="1"/>
    <col min="9989" max="9989" width="12.5703125" customWidth="1"/>
    <col min="9990" max="9990" width="11.5703125" customWidth="1"/>
    <col min="9991" max="9991" width="11.7109375" customWidth="1"/>
    <col min="9992" max="9992" width="10.28515625" customWidth="1"/>
    <col min="9993" max="9993" width="14.7109375" customWidth="1"/>
    <col min="10240" max="10240" width="5" customWidth="1"/>
    <col min="10241" max="10241" width="20.28515625" customWidth="1"/>
    <col min="10242" max="10242" width="49.28515625" customWidth="1"/>
    <col min="10243" max="10244" width="12.28515625" customWidth="1"/>
    <col min="10245" max="10245" width="12.5703125" customWidth="1"/>
    <col min="10246" max="10246" width="11.5703125" customWidth="1"/>
    <col min="10247" max="10247" width="11.7109375" customWidth="1"/>
    <col min="10248" max="10248" width="10.28515625" customWidth="1"/>
    <col min="10249" max="10249" width="14.7109375" customWidth="1"/>
    <col min="10496" max="10496" width="5" customWidth="1"/>
    <col min="10497" max="10497" width="20.28515625" customWidth="1"/>
    <col min="10498" max="10498" width="49.28515625" customWidth="1"/>
    <col min="10499" max="10500" width="12.28515625" customWidth="1"/>
    <col min="10501" max="10501" width="12.5703125" customWidth="1"/>
    <col min="10502" max="10502" width="11.5703125" customWidth="1"/>
    <col min="10503" max="10503" width="11.7109375" customWidth="1"/>
    <col min="10504" max="10504" width="10.28515625" customWidth="1"/>
    <col min="10505" max="10505" width="14.7109375" customWidth="1"/>
    <col min="10752" max="10752" width="5" customWidth="1"/>
    <col min="10753" max="10753" width="20.28515625" customWidth="1"/>
    <col min="10754" max="10754" width="49.28515625" customWidth="1"/>
    <col min="10755" max="10756" width="12.28515625" customWidth="1"/>
    <col min="10757" max="10757" width="12.5703125" customWidth="1"/>
    <col min="10758" max="10758" width="11.5703125" customWidth="1"/>
    <col min="10759" max="10759" width="11.7109375" customWidth="1"/>
    <col min="10760" max="10760" width="10.28515625" customWidth="1"/>
    <col min="10761" max="10761" width="14.7109375" customWidth="1"/>
    <col min="11008" max="11008" width="5" customWidth="1"/>
    <col min="11009" max="11009" width="20.28515625" customWidth="1"/>
    <col min="11010" max="11010" width="49.28515625" customWidth="1"/>
    <col min="11011" max="11012" width="12.28515625" customWidth="1"/>
    <col min="11013" max="11013" width="12.5703125" customWidth="1"/>
    <col min="11014" max="11014" width="11.5703125" customWidth="1"/>
    <col min="11015" max="11015" width="11.7109375" customWidth="1"/>
    <col min="11016" max="11016" width="10.28515625" customWidth="1"/>
    <col min="11017" max="11017" width="14.7109375" customWidth="1"/>
    <col min="11264" max="11264" width="5" customWidth="1"/>
    <col min="11265" max="11265" width="20.28515625" customWidth="1"/>
    <col min="11266" max="11266" width="49.28515625" customWidth="1"/>
    <col min="11267" max="11268" width="12.28515625" customWidth="1"/>
    <col min="11269" max="11269" width="12.5703125" customWidth="1"/>
    <col min="11270" max="11270" width="11.5703125" customWidth="1"/>
    <col min="11271" max="11271" width="11.7109375" customWidth="1"/>
    <col min="11272" max="11272" width="10.28515625" customWidth="1"/>
    <col min="11273" max="11273" width="14.7109375" customWidth="1"/>
    <col min="11520" max="11520" width="5" customWidth="1"/>
    <col min="11521" max="11521" width="20.28515625" customWidth="1"/>
    <col min="11522" max="11522" width="49.28515625" customWidth="1"/>
    <col min="11523" max="11524" width="12.28515625" customWidth="1"/>
    <col min="11525" max="11525" width="12.5703125" customWidth="1"/>
    <col min="11526" max="11526" width="11.5703125" customWidth="1"/>
    <col min="11527" max="11527" width="11.7109375" customWidth="1"/>
    <col min="11528" max="11528" width="10.28515625" customWidth="1"/>
    <col min="11529" max="11529" width="14.7109375" customWidth="1"/>
    <col min="11776" max="11776" width="5" customWidth="1"/>
    <col min="11777" max="11777" width="20.28515625" customWidth="1"/>
    <col min="11778" max="11778" width="49.28515625" customWidth="1"/>
    <col min="11779" max="11780" width="12.28515625" customWidth="1"/>
    <col min="11781" max="11781" width="12.5703125" customWidth="1"/>
    <col min="11782" max="11782" width="11.5703125" customWidth="1"/>
    <col min="11783" max="11783" width="11.7109375" customWidth="1"/>
    <col min="11784" max="11784" width="10.28515625" customWidth="1"/>
    <col min="11785" max="11785" width="14.7109375" customWidth="1"/>
    <col min="12032" max="12032" width="5" customWidth="1"/>
    <col min="12033" max="12033" width="20.28515625" customWidth="1"/>
    <col min="12034" max="12034" width="49.28515625" customWidth="1"/>
    <col min="12035" max="12036" width="12.28515625" customWidth="1"/>
    <col min="12037" max="12037" width="12.5703125" customWidth="1"/>
    <col min="12038" max="12038" width="11.5703125" customWidth="1"/>
    <col min="12039" max="12039" width="11.7109375" customWidth="1"/>
    <col min="12040" max="12040" width="10.28515625" customWidth="1"/>
    <col min="12041" max="12041" width="14.7109375" customWidth="1"/>
    <col min="12288" max="12288" width="5" customWidth="1"/>
    <col min="12289" max="12289" width="20.28515625" customWidth="1"/>
    <col min="12290" max="12290" width="49.28515625" customWidth="1"/>
    <col min="12291" max="12292" width="12.28515625" customWidth="1"/>
    <col min="12293" max="12293" width="12.5703125" customWidth="1"/>
    <col min="12294" max="12294" width="11.5703125" customWidth="1"/>
    <col min="12295" max="12295" width="11.7109375" customWidth="1"/>
    <col min="12296" max="12296" width="10.28515625" customWidth="1"/>
    <col min="12297" max="12297" width="14.7109375" customWidth="1"/>
    <col min="12544" max="12544" width="5" customWidth="1"/>
    <col min="12545" max="12545" width="20.28515625" customWidth="1"/>
    <col min="12546" max="12546" width="49.28515625" customWidth="1"/>
    <col min="12547" max="12548" width="12.28515625" customWidth="1"/>
    <col min="12549" max="12549" width="12.5703125" customWidth="1"/>
    <col min="12550" max="12550" width="11.5703125" customWidth="1"/>
    <col min="12551" max="12551" width="11.7109375" customWidth="1"/>
    <col min="12552" max="12552" width="10.28515625" customWidth="1"/>
    <col min="12553" max="12553" width="14.7109375" customWidth="1"/>
    <col min="12800" max="12800" width="5" customWidth="1"/>
    <col min="12801" max="12801" width="20.28515625" customWidth="1"/>
    <col min="12802" max="12802" width="49.28515625" customWidth="1"/>
    <col min="12803" max="12804" width="12.28515625" customWidth="1"/>
    <col min="12805" max="12805" width="12.5703125" customWidth="1"/>
    <col min="12806" max="12806" width="11.5703125" customWidth="1"/>
    <col min="12807" max="12807" width="11.7109375" customWidth="1"/>
    <col min="12808" max="12808" width="10.28515625" customWidth="1"/>
    <col min="12809" max="12809" width="14.7109375" customWidth="1"/>
    <col min="13056" max="13056" width="5" customWidth="1"/>
    <col min="13057" max="13057" width="20.28515625" customWidth="1"/>
    <col min="13058" max="13058" width="49.28515625" customWidth="1"/>
    <col min="13059" max="13060" width="12.28515625" customWidth="1"/>
    <col min="13061" max="13061" width="12.5703125" customWidth="1"/>
    <col min="13062" max="13062" width="11.5703125" customWidth="1"/>
    <col min="13063" max="13063" width="11.7109375" customWidth="1"/>
    <col min="13064" max="13064" width="10.28515625" customWidth="1"/>
    <col min="13065" max="13065" width="14.7109375" customWidth="1"/>
    <col min="13312" max="13312" width="5" customWidth="1"/>
    <col min="13313" max="13313" width="20.28515625" customWidth="1"/>
    <col min="13314" max="13314" width="49.28515625" customWidth="1"/>
    <col min="13315" max="13316" width="12.28515625" customWidth="1"/>
    <col min="13317" max="13317" width="12.5703125" customWidth="1"/>
    <col min="13318" max="13318" width="11.5703125" customWidth="1"/>
    <col min="13319" max="13319" width="11.7109375" customWidth="1"/>
    <col min="13320" max="13320" width="10.28515625" customWidth="1"/>
    <col min="13321" max="13321" width="14.7109375" customWidth="1"/>
    <col min="13568" max="13568" width="5" customWidth="1"/>
    <col min="13569" max="13569" width="20.28515625" customWidth="1"/>
    <col min="13570" max="13570" width="49.28515625" customWidth="1"/>
    <col min="13571" max="13572" width="12.28515625" customWidth="1"/>
    <col min="13573" max="13573" width="12.5703125" customWidth="1"/>
    <col min="13574" max="13574" width="11.5703125" customWidth="1"/>
    <col min="13575" max="13575" width="11.7109375" customWidth="1"/>
    <col min="13576" max="13576" width="10.28515625" customWidth="1"/>
    <col min="13577" max="13577" width="14.7109375" customWidth="1"/>
    <col min="13824" max="13824" width="5" customWidth="1"/>
    <col min="13825" max="13825" width="20.28515625" customWidth="1"/>
    <col min="13826" max="13826" width="49.28515625" customWidth="1"/>
    <col min="13827" max="13828" width="12.28515625" customWidth="1"/>
    <col min="13829" max="13829" width="12.5703125" customWidth="1"/>
    <col min="13830" max="13830" width="11.5703125" customWidth="1"/>
    <col min="13831" max="13831" width="11.7109375" customWidth="1"/>
    <col min="13832" max="13832" width="10.28515625" customWidth="1"/>
    <col min="13833" max="13833" width="14.7109375" customWidth="1"/>
    <col min="14080" max="14080" width="5" customWidth="1"/>
    <col min="14081" max="14081" width="20.28515625" customWidth="1"/>
    <col min="14082" max="14082" width="49.28515625" customWidth="1"/>
    <col min="14083" max="14084" width="12.28515625" customWidth="1"/>
    <col min="14085" max="14085" width="12.5703125" customWidth="1"/>
    <col min="14086" max="14086" width="11.5703125" customWidth="1"/>
    <col min="14087" max="14087" width="11.7109375" customWidth="1"/>
    <col min="14088" max="14088" width="10.28515625" customWidth="1"/>
    <col min="14089" max="14089" width="14.7109375" customWidth="1"/>
    <col min="14336" max="14336" width="5" customWidth="1"/>
    <col min="14337" max="14337" width="20.28515625" customWidth="1"/>
    <col min="14338" max="14338" width="49.28515625" customWidth="1"/>
    <col min="14339" max="14340" width="12.28515625" customWidth="1"/>
    <col min="14341" max="14341" width="12.5703125" customWidth="1"/>
    <col min="14342" max="14342" width="11.5703125" customWidth="1"/>
    <col min="14343" max="14343" width="11.7109375" customWidth="1"/>
    <col min="14344" max="14344" width="10.28515625" customWidth="1"/>
    <col min="14345" max="14345" width="14.7109375" customWidth="1"/>
    <col min="14592" max="14592" width="5" customWidth="1"/>
    <col min="14593" max="14593" width="20.28515625" customWidth="1"/>
    <col min="14594" max="14594" width="49.28515625" customWidth="1"/>
    <col min="14595" max="14596" width="12.28515625" customWidth="1"/>
    <col min="14597" max="14597" width="12.5703125" customWidth="1"/>
    <col min="14598" max="14598" width="11.5703125" customWidth="1"/>
    <col min="14599" max="14599" width="11.7109375" customWidth="1"/>
    <col min="14600" max="14600" width="10.28515625" customWidth="1"/>
    <col min="14601" max="14601" width="14.7109375" customWidth="1"/>
    <col min="14848" max="14848" width="5" customWidth="1"/>
    <col min="14849" max="14849" width="20.28515625" customWidth="1"/>
    <col min="14850" max="14850" width="49.28515625" customWidth="1"/>
    <col min="14851" max="14852" width="12.28515625" customWidth="1"/>
    <col min="14853" max="14853" width="12.5703125" customWidth="1"/>
    <col min="14854" max="14854" width="11.5703125" customWidth="1"/>
    <col min="14855" max="14855" width="11.7109375" customWidth="1"/>
    <col min="14856" max="14856" width="10.28515625" customWidth="1"/>
    <col min="14857" max="14857" width="14.7109375" customWidth="1"/>
    <col min="15104" max="15104" width="5" customWidth="1"/>
    <col min="15105" max="15105" width="20.28515625" customWidth="1"/>
    <col min="15106" max="15106" width="49.28515625" customWidth="1"/>
    <col min="15107" max="15108" width="12.28515625" customWidth="1"/>
    <col min="15109" max="15109" width="12.5703125" customWidth="1"/>
    <col min="15110" max="15110" width="11.5703125" customWidth="1"/>
    <col min="15111" max="15111" width="11.7109375" customWidth="1"/>
    <col min="15112" max="15112" width="10.28515625" customWidth="1"/>
    <col min="15113" max="15113" width="14.7109375" customWidth="1"/>
    <col min="15360" max="15360" width="5" customWidth="1"/>
    <col min="15361" max="15361" width="20.28515625" customWidth="1"/>
    <col min="15362" max="15362" width="49.28515625" customWidth="1"/>
    <col min="15363" max="15364" width="12.28515625" customWidth="1"/>
    <col min="15365" max="15365" width="12.5703125" customWidth="1"/>
    <col min="15366" max="15366" width="11.5703125" customWidth="1"/>
    <col min="15367" max="15367" width="11.7109375" customWidth="1"/>
    <col min="15368" max="15368" width="10.28515625" customWidth="1"/>
    <col min="15369" max="15369" width="14.7109375" customWidth="1"/>
    <col min="15616" max="15616" width="5" customWidth="1"/>
    <col min="15617" max="15617" width="20.28515625" customWidth="1"/>
    <col min="15618" max="15618" width="49.28515625" customWidth="1"/>
    <col min="15619" max="15620" width="12.28515625" customWidth="1"/>
    <col min="15621" max="15621" width="12.5703125" customWidth="1"/>
    <col min="15622" max="15622" width="11.5703125" customWidth="1"/>
    <col min="15623" max="15623" width="11.7109375" customWidth="1"/>
    <col min="15624" max="15624" width="10.28515625" customWidth="1"/>
    <col min="15625" max="15625" width="14.7109375" customWidth="1"/>
    <col min="15872" max="15872" width="5" customWidth="1"/>
    <col min="15873" max="15873" width="20.28515625" customWidth="1"/>
    <col min="15874" max="15874" width="49.28515625" customWidth="1"/>
    <col min="15875" max="15876" width="12.28515625" customWidth="1"/>
    <col min="15877" max="15877" width="12.5703125" customWidth="1"/>
    <col min="15878" max="15878" width="11.5703125" customWidth="1"/>
    <col min="15879" max="15879" width="11.7109375" customWidth="1"/>
    <col min="15880" max="15880" width="10.28515625" customWidth="1"/>
    <col min="15881" max="15881" width="14.7109375" customWidth="1"/>
    <col min="16128" max="16128" width="5" customWidth="1"/>
    <col min="16129" max="16129" width="20.28515625" customWidth="1"/>
    <col min="16130" max="16130" width="49.28515625" customWidth="1"/>
    <col min="16131" max="16132" width="12.28515625" customWidth="1"/>
    <col min="16133" max="16133" width="12.5703125" customWidth="1"/>
    <col min="16134" max="16134" width="11.5703125" customWidth="1"/>
    <col min="16135" max="16135" width="11.7109375" customWidth="1"/>
    <col min="16136" max="16136" width="10.28515625" customWidth="1"/>
    <col min="16137" max="16137" width="14.7109375" customWidth="1"/>
  </cols>
  <sheetData>
    <row r="1" spans="1:14" x14ac:dyDescent="0.25">
      <c r="A1" s="324" t="s">
        <v>337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</row>
    <row r="2" spans="1:14" x14ac:dyDescent="0.25">
      <c r="A2" s="324" t="s">
        <v>338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199"/>
    </row>
    <row r="3" spans="1:14" x14ac:dyDescent="0.25">
      <c r="A3" s="324" t="s">
        <v>339</v>
      </c>
      <c r="B3" s="324"/>
      <c r="C3" s="324"/>
      <c r="D3" s="200">
        <f>H39</f>
        <v>69.251768173871994</v>
      </c>
      <c r="E3" s="201" t="s">
        <v>340</v>
      </c>
      <c r="F3" s="201"/>
      <c r="G3" s="201"/>
      <c r="H3" s="201"/>
      <c r="I3" s="201"/>
      <c r="J3" s="201"/>
      <c r="K3" s="201"/>
      <c r="L3" s="201"/>
      <c r="M3" s="201"/>
      <c r="N3" s="201"/>
    </row>
    <row r="4" spans="1:14" x14ac:dyDescent="0.25">
      <c r="A4" s="201" t="s">
        <v>341</v>
      </c>
      <c r="B4" s="202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x14ac:dyDescent="0.25">
      <c r="A5" s="201" t="s">
        <v>342</v>
      </c>
      <c r="B5" s="202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4" x14ac:dyDescent="0.25">
      <c r="A6" s="201" t="s">
        <v>343</v>
      </c>
      <c r="B6" s="202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4" ht="2.1" customHeight="1" x14ac:dyDescent="0.25">
      <c r="G7" s="207"/>
      <c r="H7" s="207"/>
    </row>
    <row r="8" spans="1:14" hidden="1" x14ac:dyDescent="0.25">
      <c r="G8" s="207"/>
      <c r="H8" s="207"/>
    </row>
    <row r="9" spans="1:14" x14ac:dyDescent="0.25">
      <c r="G9" s="207"/>
      <c r="H9" s="207"/>
    </row>
    <row r="10" spans="1:14" x14ac:dyDescent="0.25">
      <c r="G10" s="207"/>
      <c r="H10" s="207"/>
    </row>
    <row r="11" spans="1:14" x14ac:dyDescent="0.25">
      <c r="A11" s="325" t="s">
        <v>344</v>
      </c>
      <c r="B11" s="325"/>
      <c r="C11" s="325"/>
      <c r="D11" s="325"/>
      <c r="E11" s="325"/>
      <c r="F11" s="325"/>
      <c r="G11" s="325"/>
      <c r="H11" s="325"/>
    </row>
    <row r="12" spans="1:14" x14ac:dyDescent="0.25">
      <c r="D12" s="208"/>
      <c r="F12" s="207"/>
      <c r="G12" s="207"/>
      <c r="H12" s="207"/>
    </row>
    <row r="13" spans="1:14" ht="18" customHeight="1" x14ac:dyDescent="0.25">
      <c r="A13" s="326" t="s">
        <v>345</v>
      </c>
      <c r="B13" s="326"/>
      <c r="C13" s="326"/>
      <c r="D13" s="326"/>
      <c r="E13" s="326"/>
      <c r="F13" s="326"/>
      <c r="G13" s="326"/>
      <c r="H13" s="326"/>
    </row>
    <row r="14" spans="1:14" x14ac:dyDescent="0.25">
      <c r="C14" s="327" t="s">
        <v>346</v>
      </c>
      <c r="D14" s="327"/>
      <c r="E14" s="327"/>
      <c r="F14" s="327"/>
      <c r="G14" s="207"/>
      <c r="H14" s="207"/>
    </row>
    <row r="15" spans="1:14" x14ac:dyDescent="0.25">
      <c r="D15" s="209"/>
      <c r="F15" s="207"/>
      <c r="G15" s="207"/>
      <c r="H15" s="207"/>
    </row>
    <row r="16" spans="1:14" x14ac:dyDescent="0.25">
      <c r="B16" s="204" t="s">
        <v>347</v>
      </c>
      <c r="D16" s="207"/>
      <c r="E16" s="207"/>
      <c r="F16" s="207"/>
      <c r="G16" s="207"/>
      <c r="H16" s="207"/>
    </row>
    <row r="17" spans="1:9" ht="12.75" customHeight="1" x14ac:dyDescent="0.25">
      <c r="A17" s="319" t="s">
        <v>348</v>
      </c>
      <c r="B17" s="320" t="s">
        <v>349</v>
      </c>
      <c r="C17" s="319" t="s">
        <v>350</v>
      </c>
      <c r="D17" s="321" t="s">
        <v>351</v>
      </c>
      <c r="E17" s="322"/>
      <c r="F17" s="322"/>
      <c r="G17" s="322"/>
      <c r="H17" s="323" t="s">
        <v>352</v>
      </c>
    </row>
    <row r="18" spans="1:9" x14ac:dyDescent="0.25">
      <c r="A18" s="319"/>
      <c r="B18" s="320"/>
      <c r="C18" s="319"/>
      <c r="D18" s="319" t="s">
        <v>353</v>
      </c>
      <c r="E18" s="319" t="s">
        <v>354</v>
      </c>
      <c r="F18" s="319" t="s">
        <v>355</v>
      </c>
      <c r="G18" s="319" t="s">
        <v>356</v>
      </c>
      <c r="H18" s="319"/>
    </row>
    <row r="19" spans="1:9" x14ac:dyDescent="0.25">
      <c r="A19" s="319"/>
      <c r="B19" s="320"/>
      <c r="C19" s="319"/>
      <c r="D19" s="319"/>
      <c r="E19" s="319"/>
      <c r="F19" s="319"/>
      <c r="G19" s="319"/>
      <c r="H19" s="319"/>
    </row>
    <row r="20" spans="1:9" x14ac:dyDescent="0.25">
      <c r="A20" s="319"/>
      <c r="B20" s="320"/>
      <c r="C20" s="319"/>
      <c r="D20" s="319"/>
      <c r="E20" s="319"/>
      <c r="F20" s="319"/>
      <c r="G20" s="319"/>
      <c r="H20" s="319"/>
    </row>
    <row r="21" spans="1:9" x14ac:dyDescent="0.25">
      <c r="A21" s="210">
        <v>1</v>
      </c>
      <c r="B21" s="211">
        <v>2</v>
      </c>
      <c r="C21" s="210">
        <v>3</v>
      </c>
      <c r="D21" s="210">
        <v>4</v>
      </c>
      <c r="E21" s="210">
        <v>5</v>
      </c>
      <c r="F21" s="210">
        <v>6</v>
      </c>
      <c r="G21" s="210">
        <v>7</v>
      </c>
      <c r="H21" s="210">
        <v>8</v>
      </c>
    </row>
    <row r="22" spans="1:9" x14ac:dyDescent="0.25">
      <c r="A22" s="314" t="s">
        <v>357</v>
      </c>
      <c r="B22" s="315"/>
      <c r="C22" s="315"/>
      <c r="D22" s="315"/>
      <c r="E22" s="315"/>
      <c r="F22" s="315"/>
      <c r="G22" s="315"/>
      <c r="H22" s="315"/>
    </row>
    <row r="23" spans="1:9" s="218" customFormat="1" ht="18.399999999999999" customHeight="1" x14ac:dyDescent="0.2">
      <c r="A23" s="212">
        <v>1</v>
      </c>
      <c r="B23" s="213" t="s">
        <v>358</v>
      </c>
      <c r="C23" s="214" t="s">
        <v>359</v>
      </c>
      <c r="D23" s="215">
        <f>'ЛСР 17 ЛРЛ-10 кВ '!J101/1000</f>
        <v>6.2839999999999998</v>
      </c>
      <c r="E23" s="215">
        <f>'ЛСР 17 ЛРЛ-10 кВ '!J102/1000</f>
        <v>0.45</v>
      </c>
      <c r="F23" s="215">
        <f>'ЛСР 17 ЛРЛ-10 кВ '!J103/1000</f>
        <v>44.167999999999999</v>
      </c>
      <c r="G23" s="215">
        <f>'ЛСР 17 ЛРЛ-10 кВ '!J104/1000</f>
        <v>1.728</v>
      </c>
      <c r="H23" s="216">
        <f>SUM(D23:G23)</f>
        <v>52.63</v>
      </c>
      <c r="I23" s="217"/>
    </row>
    <row r="24" spans="1:9" x14ac:dyDescent="0.25">
      <c r="A24" s="219"/>
      <c r="B24" s="220"/>
      <c r="C24" s="221" t="s">
        <v>360</v>
      </c>
      <c r="D24" s="222">
        <f>D23</f>
        <v>6.2839999999999998</v>
      </c>
      <c r="E24" s="222">
        <f>SUM(E23:E23)</f>
        <v>0.45</v>
      </c>
      <c r="F24" s="222">
        <f>SUM(F23:F23)</f>
        <v>44.167999999999999</v>
      </c>
      <c r="G24" s="222">
        <f>SUM(G23:G23)</f>
        <v>1.728</v>
      </c>
      <c r="H24" s="222">
        <f>SUM(H23:H23)</f>
        <v>52.63</v>
      </c>
      <c r="I24" s="217"/>
    </row>
    <row r="25" spans="1:9" x14ac:dyDescent="0.25">
      <c r="A25" s="219"/>
      <c r="B25" s="220"/>
      <c r="C25" s="221" t="s">
        <v>361</v>
      </c>
      <c r="D25" s="223">
        <f>D24</f>
        <v>6.2839999999999998</v>
      </c>
      <c r="E25" s="223">
        <f>E24</f>
        <v>0.45</v>
      </c>
      <c r="F25" s="223">
        <f>F24</f>
        <v>44.167999999999999</v>
      </c>
      <c r="G25" s="223">
        <f>G24</f>
        <v>1.728</v>
      </c>
      <c r="H25" s="223">
        <f>H24</f>
        <v>52.63</v>
      </c>
      <c r="I25" s="217"/>
    </row>
    <row r="26" spans="1:9" x14ac:dyDescent="0.25">
      <c r="A26" s="314" t="s">
        <v>362</v>
      </c>
      <c r="B26" s="315"/>
      <c r="C26" s="315"/>
      <c r="D26" s="315"/>
      <c r="E26" s="315"/>
      <c r="F26" s="315"/>
      <c r="G26" s="315"/>
      <c r="H26" s="315"/>
      <c r="I26" s="217"/>
    </row>
    <row r="27" spans="1:9" ht="33" customHeight="1" x14ac:dyDescent="0.25">
      <c r="A27" s="224">
        <v>2</v>
      </c>
      <c r="B27" s="225" t="s">
        <v>363</v>
      </c>
      <c r="C27" s="226" t="s">
        <v>364</v>
      </c>
      <c r="D27" s="227">
        <f>D25*0.019</f>
        <v>0.11939599999999999</v>
      </c>
      <c r="E27" s="227">
        <f>E25*0.019</f>
        <v>8.5500000000000003E-3</v>
      </c>
      <c r="F27" s="227">
        <v>0</v>
      </c>
      <c r="G27" s="227">
        <v>0</v>
      </c>
      <c r="H27" s="216">
        <f>SUM(D27:G27)</f>
        <v>0.12794599999999998</v>
      </c>
      <c r="I27" s="217"/>
    </row>
    <row r="28" spans="1:9" x14ac:dyDescent="0.25">
      <c r="A28" s="219"/>
      <c r="B28" s="220"/>
      <c r="C28" s="221" t="s">
        <v>365</v>
      </c>
      <c r="D28" s="228">
        <f>D27</f>
        <v>0.11939599999999999</v>
      </c>
      <c r="E28" s="228">
        <f t="shared" ref="E28:H28" si="0">E27</f>
        <v>8.5500000000000003E-3</v>
      </c>
      <c r="F28" s="228">
        <f t="shared" si="0"/>
        <v>0</v>
      </c>
      <c r="G28" s="228">
        <f t="shared" si="0"/>
        <v>0</v>
      </c>
      <c r="H28" s="228">
        <f t="shared" si="0"/>
        <v>0.12794599999999998</v>
      </c>
      <c r="I28" s="217"/>
    </row>
    <row r="29" spans="1:9" x14ac:dyDescent="0.25">
      <c r="A29" s="229"/>
      <c r="B29" s="230"/>
      <c r="C29" s="231" t="s">
        <v>366</v>
      </c>
      <c r="D29" s="232">
        <f>D25+D28</f>
        <v>6.4033959999999999</v>
      </c>
      <c r="E29" s="232">
        <f t="shared" ref="E29:H29" si="1">E25+E28</f>
        <v>0.45855000000000001</v>
      </c>
      <c r="F29" s="232">
        <f t="shared" si="1"/>
        <v>44.167999999999999</v>
      </c>
      <c r="G29" s="232">
        <f t="shared" si="1"/>
        <v>1.728</v>
      </c>
      <c r="H29" s="232">
        <f t="shared" si="1"/>
        <v>52.757946000000004</v>
      </c>
      <c r="I29" s="217"/>
    </row>
    <row r="30" spans="1:9" x14ac:dyDescent="0.25">
      <c r="A30" s="314" t="s">
        <v>367</v>
      </c>
      <c r="B30" s="315"/>
      <c r="C30" s="315"/>
      <c r="D30" s="315"/>
      <c r="E30" s="315"/>
      <c r="F30" s="315"/>
      <c r="G30" s="315"/>
      <c r="H30" s="315"/>
      <c r="I30" s="217"/>
    </row>
    <row r="31" spans="1:9" ht="31.5" customHeight="1" x14ac:dyDescent="0.25">
      <c r="A31" s="219">
        <v>3</v>
      </c>
      <c r="B31" s="233" t="s">
        <v>368</v>
      </c>
      <c r="C31" s="214" t="s">
        <v>369</v>
      </c>
      <c r="D31" s="234">
        <v>0</v>
      </c>
      <c r="E31" s="234">
        <v>0</v>
      </c>
      <c r="F31" s="234">
        <v>0</v>
      </c>
      <c r="G31" s="234">
        <f>H29*0.08</f>
        <v>4.22063568</v>
      </c>
      <c r="H31" s="234">
        <f>G31</f>
        <v>4.22063568</v>
      </c>
      <c r="I31" s="217"/>
    </row>
    <row r="32" spans="1:9" x14ac:dyDescent="0.25">
      <c r="A32" s="219"/>
      <c r="B32" s="220"/>
      <c r="C32" s="221" t="s">
        <v>370</v>
      </c>
      <c r="D32" s="228">
        <f>D31</f>
        <v>0</v>
      </c>
      <c r="E32" s="228">
        <f t="shared" ref="E32:H32" si="2">E31</f>
        <v>0</v>
      </c>
      <c r="F32" s="228">
        <f t="shared" si="2"/>
        <v>0</v>
      </c>
      <c r="G32" s="228">
        <f t="shared" si="2"/>
        <v>4.22063568</v>
      </c>
      <c r="H32" s="228">
        <f t="shared" si="2"/>
        <v>4.22063568</v>
      </c>
      <c r="I32" s="217"/>
    </row>
    <row r="33" spans="1:15" x14ac:dyDescent="0.25">
      <c r="A33" s="219"/>
      <c r="B33" s="220"/>
      <c r="C33" s="231" t="s">
        <v>371</v>
      </c>
      <c r="D33" s="235">
        <f>D29+D32</f>
        <v>6.4033959999999999</v>
      </c>
      <c r="E33" s="235">
        <f>E29+E32</f>
        <v>0.45855000000000001</v>
      </c>
      <c r="F33" s="235">
        <f>F29+F32</f>
        <v>44.167999999999999</v>
      </c>
      <c r="G33" s="235">
        <f>G29+G32</f>
        <v>5.9486356799999998</v>
      </c>
      <c r="H33" s="235">
        <f>H29+H32</f>
        <v>56.978581680000005</v>
      </c>
      <c r="I33" s="217"/>
    </row>
    <row r="34" spans="1:15" x14ac:dyDescent="0.25">
      <c r="A34" s="316" t="s">
        <v>372</v>
      </c>
      <c r="B34" s="317"/>
      <c r="C34" s="317"/>
      <c r="D34" s="317"/>
      <c r="E34" s="317"/>
      <c r="F34" s="317"/>
      <c r="G34" s="317"/>
      <c r="H34" s="318"/>
      <c r="I34" s="217"/>
    </row>
    <row r="35" spans="1:15" ht="16.149999999999999" customHeight="1" x14ac:dyDescent="0.25">
      <c r="A35" s="219">
        <v>4</v>
      </c>
      <c r="B35" s="236" t="s">
        <v>373</v>
      </c>
      <c r="C35" s="237" t="s">
        <v>374</v>
      </c>
      <c r="D35" s="227">
        <f>D33*0.03</f>
        <v>0.19210188</v>
      </c>
      <c r="E35" s="227">
        <f>E33*0.03</f>
        <v>1.37565E-2</v>
      </c>
      <c r="F35" s="227">
        <f>F33*0.03</f>
        <v>1.32504</v>
      </c>
      <c r="G35" s="227">
        <f>G33*0.03</f>
        <v>0.17845907039999998</v>
      </c>
      <c r="H35" s="227">
        <f>SUM(D35:G35)</f>
        <v>1.7093574504</v>
      </c>
      <c r="I35" s="217"/>
    </row>
    <row r="36" spans="1:15" s="242" customFormat="1" ht="15.75" customHeight="1" x14ac:dyDescent="0.2">
      <c r="A36" s="238"/>
      <c r="B36" s="239"/>
      <c r="C36" s="240" t="s">
        <v>375</v>
      </c>
      <c r="D36" s="228">
        <f>D33+D35</f>
        <v>6.5954978799999999</v>
      </c>
      <c r="E36" s="228">
        <f>E33+E35</f>
        <v>0.47230650000000002</v>
      </c>
      <c r="F36" s="228">
        <f>F33+F35</f>
        <v>45.493040000000001</v>
      </c>
      <c r="G36" s="228">
        <f>G33+G35</f>
        <v>6.1270947503999995</v>
      </c>
      <c r="H36" s="241">
        <f>SUM(D36:G36)</f>
        <v>58.687939130399997</v>
      </c>
      <c r="I36" s="217"/>
    </row>
    <row r="37" spans="1:15" x14ac:dyDescent="0.25">
      <c r="A37" s="314" t="s">
        <v>376</v>
      </c>
      <c r="B37" s="315"/>
      <c r="C37" s="315"/>
      <c r="D37" s="315"/>
      <c r="E37" s="315"/>
      <c r="F37" s="315"/>
      <c r="G37" s="315"/>
      <c r="H37" s="315"/>
      <c r="I37" s="217"/>
    </row>
    <row r="38" spans="1:15" ht="27" customHeight="1" x14ac:dyDescent="0.25">
      <c r="A38" s="224">
        <v>5</v>
      </c>
      <c r="B38" s="225" t="s">
        <v>377</v>
      </c>
      <c r="C38" s="226" t="s">
        <v>378</v>
      </c>
      <c r="D38" s="216">
        <f>D36*0.18</f>
        <v>1.1871896183999999</v>
      </c>
      <c r="E38" s="216">
        <f t="shared" ref="E38:H38" si="3">E36*0.18</f>
        <v>8.5015170000000001E-2</v>
      </c>
      <c r="F38" s="216">
        <f t="shared" si="3"/>
        <v>8.1887471999999999</v>
      </c>
      <c r="G38" s="216">
        <f t="shared" si="3"/>
        <v>1.102877055072</v>
      </c>
      <c r="H38" s="243">
        <f t="shared" si="3"/>
        <v>10.563829043471999</v>
      </c>
      <c r="I38" s="244" t="s">
        <v>379</v>
      </c>
      <c r="J38" s="245">
        <f>G31*1.03</f>
        <v>4.3472547504000003</v>
      </c>
      <c r="O38" s="246"/>
    </row>
    <row r="39" spans="1:15" s="242" customFormat="1" ht="19.5" customHeight="1" x14ac:dyDescent="0.2">
      <c r="A39" s="247"/>
      <c r="B39" s="248"/>
      <c r="C39" s="240" t="s">
        <v>380</v>
      </c>
      <c r="D39" s="249">
        <f>D36+D38</f>
        <v>7.7826874983999996</v>
      </c>
      <c r="E39" s="249">
        <f t="shared" ref="E39:H39" si="4">E36+E38</f>
        <v>0.55732166999999999</v>
      </c>
      <c r="F39" s="249">
        <f t="shared" si="4"/>
        <v>53.681787200000002</v>
      </c>
      <c r="G39" s="249">
        <f t="shared" si="4"/>
        <v>7.2299718054719992</v>
      </c>
      <c r="H39" s="250">
        <f t="shared" si="4"/>
        <v>69.251768173871994</v>
      </c>
      <c r="I39" s="244" t="s">
        <v>381</v>
      </c>
      <c r="J39" s="251">
        <f>D36+E36</f>
        <v>7.0678043800000001</v>
      </c>
    </row>
    <row r="40" spans="1:15" s="242" customFormat="1" ht="14.25" x14ac:dyDescent="0.2">
      <c r="A40" s="252"/>
      <c r="B40" s="253"/>
      <c r="C40" s="254"/>
      <c r="D40" s="255"/>
      <c r="E40" s="255"/>
      <c r="F40" s="255"/>
      <c r="G40" s="255"/>
      <c r="H40" s="255"/>
      <c r="I40" s="256" t="s">
        <v>382</v>
      </c>
      <c r="J40" s="251">
        <f>F36</f>
        <v>45.493040000000001</v>
      </c>
    </row>
    <row r="41" spans="1:15" s="258" customFormat="1" ht="14.25" x14ac:dyDescent="0.2">
      <c r="A41" s="252"/>
      <c r="B41" s="312" t="s">
        <v>383</v>
      </c>
      <c r="C41" s="312"/>
      <c r="D41" s="312"/>
      <c r="E41" s="312"/>
      <c r="F41" s="257"/>
      <c r="G41" s="257"/>
      <c r="H41" s="257"/>
      <c r="I41" s="256" t="s">
        <v>38</v>
      </c>
      <c r="J41" s="251">
        <f>G23*1.03</f>
        <v>1.7798400000000001</v>
      </c>
    </row>
    <row r="42" spans="1:15" s="218" customFormat="1" ht="15.75" x14ac:dyDescent="0.2">
      <c r="A42" s="203"/>
      <c r="B42" s="312" t="s">
        <v>384</v>
      </c>
      <c r="C42" s="312"/>
      <c r="D42" s="312"/>
      <c r="E42" s="312"/>
      <c r="F42" s="313"/>
      <c r="G42" s="313"/>
      <c r="H42" s="313"/>
      <c r="I42" s="256" t="s">
        <v>385</v>
      </c>
      <c r="J42" s="251">
        <f>SUM(J38:J41)</f>
        <v>58.687939130400004</v>
      </c>
    </row>
    <row r="43" spans="1:15" ht="15.75" x14ac:dyDescent="0.25">
      <c r="B43" s="259"/>
      <c r="C43" s="260"/>
      <c r="D43" s="260"/>
      <c r="E43" s="261"/>
      <c r="F43" s="313"/>
      <c r="G43" s="313"/>
      <c r="H43" s="313"/>
      <c r="I43" s="262"/>
    </row>
    <row r="44" spans="1:15" ht="15.75" x14ac:dyDescent="0.25">
      <c r="B44" s="259"/>
      <c r="C44" s="260"/>
      <c r="D44" s="261"/>
      <c r="E44" s="261"/>
      <c r="F44" s="313"/>
      <c r="G44" s="313"/>
      <c r="H44" s="313"/>
    </row>
  </sheetData>
  <mergeCells count="25">
    <mergeCell ref="C14:F14"/>
    <mergeCell ref="A1:N1"/>
    <mergeCell ref="A2:M2"/>
    <mergeCell ref="A3:C3"/>
    <mergeCell ref="A11:H11"/>
    <mergeCell ref="A13:H13"/>
    <mergeCell ref="A17:A20"/>
    <mergeCell ref="B17:B20"/>
    <mergeCell ref="C17:C20"/>
    <mergeCell ref="D17:G17"/>
    <mergeCell ref="H17:H20"/>
    <mergeCell ref="D18:D20"/>
    <mergeCell ref="E18:E20"/>
    <mergeCell ref="F18:F20"/>
    <mergeCell ref="G18:G20"/>
    <mergeCell ref="B42:E42"/>
    <mergeCell ref="F42:H42"/>
    <mergeCell ref="F43:H43"/>
    <mergeCell ref="F44:H44"/>
    <mergeCell ref="A22:H22"/>
    <mergeCell ref="A26:H26"/>
    <mergeCell ref="A30:H30"/>
    <mergeCell ref="A34:H34"/>
    <mergeCell ref="A37:H37"/>
    <mergeCell ref="B41:E41"/>
  </mergeCells>
  <pageMargins left="0.11811023622047245" right="0.11811023622047245" top="0.15748031496062992" bottom="0.15748031496062992" header="0.31496062992125984" footer="0.31496062992125984"/>
  <pageSetup paperSize="9" scale="85" orientation="landscape" r:id="rId1"/>
  <rowBreaks count="2" manualBreakCount="2">
    <brk id="42" max="7" man="1"/>
    <brk id="4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61"/>
  <sheetViews>
    <sheetView showGridLines="0" topLeftCell="A103" zoomScaleNormal="100" zoomScaleSheetLayoutView="75" workbookViewId="0">
      <selection activeCell="C40" sqref="C40"/>
    </sheetView>
  </sheetViews>
  <sheetFormatPr defaultColWidth="9.140625" defaultRowHeight="12.75" outlineLevelRow="2" outlineLevelCol="1" x14ac:dyDescent="0.2"/>
  <cols>
    <col min="1" max="1" width="3.28515625" style="299" customWidth="1"/>
    <col min="2" max="2" width="17.7109375" style="300" customWidth="1"/>
    <col min="3" max="3" width="34.28515625" style="301" customWidth="1"/>
    <col min="4" max="4" width="7.7109375" style="302" customWidth="1"/>
    <col min="5" max="5" width="16.42578125" style="303" customWidth="1"/>
    <col min="6" max="6" width="10.85546875" style="305" customWidth="1"/>
    <col min="7" max="9" width="6.7109375" style="305" customWidth="1"/>
    <col min="10" max="10" width="7.7109375" style="305" customWidth="1"/>
    <col min="11" max="11" width="7.28515625" style="305" customWidth="1"/>
    <col min="12" max="16" width="6.7109375" style="305" customWidth="1"/>
    <col min="17" max="17" width="5.7109375" style="269" customWidth="1" outlineLevel="1"/>
    <col min="18" max="16384" width="9.140625" style="269"/>
  </cols>
  <sheetData>
    <row r="1" spans="1:18" outlineLevel="2" x14ac:dyDescent="0.2">
      <c r="A1" s="263"/>
      <c r="B1" s="264"/>
      <c r="C1" s="265"/>
      <c r="D1" s="266"/>
      <c r="E1" s="266"/>
      <c r="F1" s="267"/>
      <c r="G1" s="267"/>
      <c r="H1" s="267"/>
      <c r="I1" s="267"/>
      <c r="J1" s="267"/>
      <c r="K1" s="267"/>
      <c r="L1" s="267"/>
      <c r="M1" s="268"/>
      <c r="N1" s="267"/>
      <c r="O1" s="267"/>
      <c r="P1" s="267"/>
    </row>
    <row r="2" spans="1:18" outlineLevel="1" x14ac:dyDescent="0.2">
      <c r="A2" s="264"/>
      <c r="B2" s="264"/>
      <c r="C2" s="265"/>
      <c r="D2" s="266"/>
      <c r="E2" s="266"/>
      <c r="F2" s="267"/>
      <c r="G2" s="267"/>
      <c r="H2" s="267"/>
      <c r="I2" s="267"/>
      <c r="J2" s="267"/>
      <c r="K2" s="267"/>
      <c r="L2" s="267"/>
      <c r="M2" s="270"/>
      <c r="N2" s="267"/>
      <c r="O2" s="267"/>
      <c r="P2" s="267"/>
    </row>
    <row r="3" spans="1:18" outlineLevel="1" x14ac:dyDescent="0.2">
      <c r="A3" s="264"/>
      <c r="B3" s="264"/>
      <c r="C3" s="265"/>
      <c r="D3" s="266"/>
      <c r="E3" s="266"/>
      <c r="F3" s="267"/>
      <c r="G3" s="267"/>
      <c r="H3" s="267"/>
      <c r="I3" s="267"/>
      <c r="J3" s="267"/>
      <c r="K3" s="267"/>
      <c r="L3" s="267"/>
      <c r="M3" s="270"/>
      <c r="N3" s="267"/>
      <c r="O3" s="267"/>
      <c r="P3" s="267"/>
    </row>
    <row r="4" spans="1:18" outlineLevel="1" x14ac:dyDescent="0.2">
      <c r="A4" s="264"/>
      <c r="B4" s="264"/>
      <c r="C4" s="265"/>
      <c r="D4" s="266"/>
      <c r="E4" s="266"/>
      <c r="F4" s="267"/>
      <c r="G4" s="267"/>
      <c r="H4" s="267"/>
      <c r="I4" s="267"/>
      <c r="J4" s="267"/>
      <c r="K4" s="267"/>
      <c r="L4" s="267"/>
      <c r="M4" s="270"/>
      <c r="N4" s="267"/>
      <c r="O4" s="267"/>
      <c r="P4" s="267"/>
    </row>
    <row r="5" spans="1:18" outlineLevel="1" x14ac:dyDescent="0.2">
      <c r="A5" s="264"/>
      <c r="B5" s="264"/>
      <c r="C5" s="265"/>
      <c r="D5" s="266"/>
      <c r="E5" s="266"/>
      <c r="F5" s="267"/>
      <c r="G5" s="267"/>
      <c r="H5" s="267"/>
      <c r="I5" s="267"/>
      <c r="J5" s="267"/>
      <c r="K5" s="267"/>
      <c r="L5" s="267"/>
      <c r="M5" s="270"/>
      <c r="N5" s="267"/>
      <c r="O5" s="267"/>
      <c r="P5" s="267"/>
    </row>
    <row r="6" spans="1:18" x14ac:dyDescent="0.2">
      <c r="A6" s="271"/>
      <c r="B6" s="264"/>
      <c r="C6" s="266"/>
      <c r="D6" s="269"/>
      <c r="E6" s="272"/>
      <c r="F6" s="272"/>
      <c r="G6" s="273"/>
      <c r="H6" s="272"/>
      <c r="I6" s="272"/>
      <c r="J6" s="267"/>
      <c r="K6" s="267"/>
      <c r="L6" s="267"/>
      <c r="M6" s="267"/>
      <c r="N6" s="267"/>
      <c r="O6" s="267"/>
      <c r="P6" s="267"/>
    </row>
    <row r="7" spans="1:18" x14ac:dyDescent="0.2">
      <c r="A7" s="271"/>
      <c r="B7" s="264"/>
      <c r="C7" s="266"/>
      <c r="D7" s="274"/>
      <c r="E7" s="272"/>
      <c r="F7" s="272"/>
      <c r="G7" s="275"/>
      <c r="H7" s="275"/>
      <c r="I7" s="275"/>
      <c r="J7" s="272"/>
      <c r="K7" s="267"/>
      <c r="L7" s="267"/>
      <c r="M7" s="267"/>
      <c r="N7" s="267"/>
      <c r="O7" s="267"/>
      <c r="P7" s="267"/>
    </row>
    <row r="8" spans="1:18" x14ac:dyDescent="0.2">
      <c r="A8" s="271"/>
      <c r="B8" s="264"/>
      <c r="C8" s="266"/>
      <c r="D8" s="269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</row>
    <row r="9" spans="1:18" x14ac:dyDescent="0.2">
      <c r="A9" s="271"/>
      <c r="B9" s="264"/>
      <c r="C9" s="266"/>
      <c r="D9" s="269"/>
      <c r="E9" s="267"/>
      <c r="F9" s="267"/>
      <c r="G9" s="276" t="s">
        <v>386</v>
      </c>
      <c r="H9" s="276"/>
      <c r="I9" s="276"/>
      <c r="J9" s="267"/>
      <c r="K9" s="267"/>
      <c r="L9" s="267"/>
      <c r="M9" s="267"/>
      <c r="N9" s="267"/>
      <c r="O9" s="267"/>
      <c r="P9" s="267"/>
    </row>
    <row r="10" spans="1:18" x14ac:dyDescent="0.2">
      <c r="A10" s="271"/>
      <c r="B10" s="264"/>
      <c r="C10" s="266"/>
      <c r="D10" s="269"/>
      <c r="E10" s="267"/>
      <c r="F10" s="267"/>
      <c r="G10" s="277" t="s">
        <v>387</v>
      </c>
      <c r="H10" s="277"/>
      <c r="I10" s="277"/>
      <c r="J10" s="267"/>
      <c r="K10" s="267"/>
      <c r="L10" s="267"/>
      <c r="M10" s="267"/>
      <c r="N10" s="267"/>
      <c r="O10" s="267"/>
      <c r="P10" s="267"/>
    </row>
    <row r="11" spans="1:18" x14ac:dyDescent="0.2">
      <c r="A11" s="271"/>
      <c r="B11" s="264"/>
      <c r="C11" s="266"/>
      <c r="D11" s="269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</row>
    <row r="12" spans="1:18" x14ac:dyDescent="0.2">
      <c r="A12" s="271"/>
      <c r="B12" s="264"/>
      <c r="C12" s="278" t="s">
        <v>388</v>
      </c>
      <c r="D12" s="343" t="s">
        <v>389</v>
      </c>
      <c r="E12" s="343"/>
      <c r="F12" s="343"/>
      <c r="G12" s="343"/>
      <c r="H12" s="343"/>
      <c r="I12" s="343"/>
      <c r="J12" s="343"/>
      <c r="K12" s="267"/>
      <c r="L12" s="267"/>
      <c r="M12" s="267"/>
      <c r="N12" s="267"/>
      <c r="O12" s="267"/>
      <c r="P12" s="267"/>
    </row>
    <row r="13" spans="1:18" x14ac:dyDescent="0.2">
      <c r="A13" s="271"/>
      <c r="B13" s="264"/>
      <c r="C13" s="266"/>
      <c r="D13" s="279"/>
      <c r="E13" s="280"/>
      <c r="F13" s="280"/>
      <c r="G13" s="281" t="s">
        <v>390</v>
      </c>
      <c r="H13" s="281"/>
      <c r="I13" s="281"/>
      <c r="J13" s="280"/>
      <c r="K13" s="272"/>
      <c r="L13" s="267"/>
      <c r="M13" s="267"/>
      <c r="N13" s="267"/>
      <c r="O13" s="267"/>
      <c r="P13" s="267"/>
    </row>
    <row r="14" spans="1:18" x14ac:dyDescent="0.2">
      <c r="A14" s="282"/>
      <c r="B14" s="283"/>
      <c r="C14" s="266"/>
      <c r="D14" s="269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</row>
    <row r="15" spans="1:18" x14ac:dyDescent="0.2">
      <c r="A15" s="271"/>
      <c r="B15" s="264"/>
      <c r="C15" s="266"/>
      <c r="D15" s="284" t="s">
        <v>391</v>
      </c>
      <c r="E15" s="267"/>
      <c r="F15" s="267"/>
      <c r="G15" s="267"/>
      <c r="H15" s="284"/>
      <c r="I15" s="284"/>
      <c r="J15" s="284"/>
      <c r="K15" s="267"/>
      <c r="L15" s="267"/>
      <c r="M15" s="267"/>
      <c r="N15" s="267"/>
      <c r="O15" s="267"/>
      <c r="P15" s="267"/>
      <c r="Q15" s="267"/>
    </row>
    <row r="16" spans="1:18" ht="15" x14ac:dyDescent="0.25">
      <c r="A16" s="277"/>
      <c r="B16" s="264"/>
      <c r="C16" s="265"/>
      <c r="D16" s="284" t="s">
        <v>392</v>
      </c>
      <c r="E16" s="277"/>
      <c r="F16" s="267"/>
      <c r="G16" s="267"/>
      <c r="H16" s="267"/>
      <c r="I16" s="284"/>
      <c r="J16" s="338" t="s">
        <v>393</v>
      </c>
      <c r="K16" s="339"/>
      <c r="L16" s="270" t="s">
        <v>394</v>
      </c>
      <c r="M16" s="267"/>
      <c r="N16" s="267"/>
      <c r="O16" s="267"/>
      <c r="P16" s="267"/>
      <c r="Q16" s="267"/>
      <c r="R16"/>
    </row>
    <row r="17" spans="1:17" ht="15" outlineLevel="1" x14ac:dyDescent="0.25">
      <c r="A17" s="277"/>
      <c r="B17" s="264"/>
      <c r="C17" s="265"/>
      <c r="D17" s="284" t="s">
        <v>395</v>
      </c>
      <c r="E17" s="277"/>
      <c r="F17" s="267"/>
      <c r="G17" s="267"/>
      <c r="H17" s="267"/>
      <c r="I17" s="284"/>
      <c r="J17" s="338" t="s">
        <v>396</v>
      </c>
      <c r="K17" s="339"/>
      <c r="L17" s="270" t="s">
        <v>394</v>
      </c>
      <c r="M17" s="267"/>
      <c r="N17" s="267"/>
      <c r="O17" s="267"/>
      <c r="P17" s="267"/>
      <c r="Q17" s="267"/>
    </row>
    <row r="18" spans="1:17" ht="15" outlineLevel="1" x14ac:dyDescent="0.25">
      <c r="A18" s="277"/>
      <c r="B18" s="264"/>
      <c r="C18" s="265"/>
      <c r="D18" s="284" t="s">
        <v>397</v>
      </c>
      <c r="E18" s="277"/>
      <c r="F18" s="267"/>
      <c r="G18" s="267"/>
      <c r="H18" s="267"/>
      <c r="I18" s="284"/>
      <c r="J18" s="338" t="s">
        <v>398</v>
      </c>
      <c r="K18" s="339"/>
      <c r="L18" s="270" t="s">
        <v>394</v>
      </c>
      <c r="M18" s="267"/>
      <c r="N18" s="267"/>
      <c r="O18" s="267"/>
      <c r="P18" s="267"/>
      <c r="Q18" s="267"/>
    </row>
    <row r="19" spans="1:17" ht="15" outlineLevel="1" x14ac:dyDescent="0.25">
      <c r="A19" s="277"/>
      <c r="B19" s="264"/>
      <c r="C19" s="265"/>
      <c r="D19" s="284" t="s">
        <v>399</v>
      </c>
      <c r="E19" s="277"/>
      <c r="F19" s="267"/>
      <c r="G19" s="267"/>
      <c r="H19" s="267"/>
      <c r="I19" s="284"/>
      <c r="J19" s="338" t="s">
        <v>400</v>
      </c>
      <c r="K19" s="339"/>
      <c r="L19" s="270" t="s">
        <v>394</v>
      </c>
      <c r="M19" s="267"/>
      <c r="N19" s="267"/>
      <c r="O19" s="267"/>
      <c r="P19" s="267"/>
      <c r="Q19" s="267"/>
    </row>
    <row r="20" spans="1:17" ht="15" outlineLevel="1" x14ac:dyDescent="0.25">
      <c r="A20" s="277"/>
      <c r="B20" s="264"/>
      <c r="C20" s="265"/>
      <c r="D20" s="284" t="s">
        <v>401</v>
      </c>
      <c r="E20" s="277"/>
      <c r="F20" s="267"/>
      <c r="G20" s="267"/>
      <c r="H20" s="267"/>
      <c r="I20" s="284"/>
      <c r="J20" s="338" t="s">
        <v>402</v>
      </c>
      <c r="K20" s="339"/>
      <c r="L20" s="270" t="s">
        <v>394</v>
      </c>
      <c r="M20" s="267"/>
      <c r="N20" s="267"/>
      <c r="O20" s="267"/>
      <c r="P20" s="267"/>
      <c r="Q20" s="267"/>
    </row>
    <row r="21" spans="1:17" ht="15" x14ac:dyDescent="0.25">
      <c r="A21" s="277"/>
      <c r="B21" s="264"/>
      <c r="C21" s="265"/>
      <c r="D21" s="284" t="s">
        <v>403</v>
      </c>
      <c r="E21" s="277"/>
      <c r="F21" s="267"/>
      <c r="G21" s="267"/>
      <c r="H21" s="267"/>
      <c r="I21" s="284"/>
      <c r="J21" s="338" t="s">
        <v>404</v>
      </c>
      <c r="K21" s="339"/>
      <c r="L21" s="270" t="s">
        <v>394</v>
      </c>
      <c r="M21" s="267"/>
      <c r="N21" s="267"/>
      <c r="O21" s="267"/>
      <c r="P21" s="267"/>
      <c r="Q21" s="267"/>
    </row>
    <row r="22" spans="1:17" ht="15" outlineLevel="1" x14ac:dyDescent="0.25">
      <c r="A22" s="277"/>
      <c r="B22" s="264"/>
      <c r="C22" s="265"/>
      <c r="D22" s="284" t="s">
        <v>405</v>
      </c>
      <c r="E22" s="277"/>
      <c r="F22" s="267"/>
      <c r="G22" s="267"/>
      <c r="H22" s="267"/>
      <c r="I22" s="284"/>
      <c r="J22" s="338" t="s">
        <v>406</v>
      </c>
      <c r="K22" s="339"/>
      <c r="L22" s="270" t="s">
        <v>407</v>
      </c>
      <c r="M22" s="267"/>
      <c r="N22" s="267"/>
      <c r="O22" s="267"/>
      <c r="P22" s="267"/>
      <c r="Q22" s="267"/>
    </row>
    <row r="23" spans="1:17" x14ac:dyDescent="0.2">
      <c r="A23" s="271"/>
      <c r="B23" s="264"/>
      <c r="C23" s="266"/>
      <c r="D23" s="285" t="s">
        <v>408</v>
      </c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</row>
    <row r="24" spans="1:17" x14ac:dyDescent="0.2">
      <c r="A24" s="271"/>
      <c r="B24" s="264"/>
      <c r="C24" s="265"/>
      <c r="D24" s="266"/>
      <c r="E24" s="27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</row>
    <row r="25" spans="1:17" x14ac:dyDescent="0.2">
      <c r="A25" s="271"/>
      <c r="B25" s="264"/>
      <c r="C25" s="265"/>
      <c r="D25" s="266"/>
      <c r="E25" s="27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</row>
    <row r="26" spans="1:17" ht="19.5" customHeight="1" x14ac:dyDescent="0.2">
      <c r="A26" s="340" t="s">
        <v>348</v>
      </c>
      <c r="B26" s="340" t="s">
        <v>409</v>
      </c>
      <c r="C26" s="334" t="s">
        <v>410</v>
      </c>
      <c r="D26" s="334" t="s">
        <v>411</v>
      </c>
      <c r="E26" s="334" t="s">
        <v>412</v>
      </c>
      <c r="F26" s="334" t="s">
        <v>413</v>
      </c>
      <c r="G26" s="336"/>
      <c r="H26" s="336"/>
      <c r="I26" s="336"/>
      <c r="J26" s="334" t="s">
        <v>414</v>
      </c>
      <c r="K26" s="342"/>
      <c r="L26" s="342"/>
      <c r="M26" s="342"/>
      <c r="N26" s="342"/>
      <c r="O26" s="334" t="s">
        <v>415</v>
      </c>
      <c r="P26" s="334" t="s">
        <v>416</v>
      </c>
      <c r="Q26" s="335" t="s">
        <v>417</v>
      </c>
    </row>
    <row r="27" spans="1:17" ht="18.75" customHeight="1" x14ac:dyDescent="0.2">
      <c r="A27" s="341"/>
      <c r="B27" s="341"/>
      <c r="C27" s="337"/>
      <c r="D27" s="334"/>
      <c r="E27" s="334"/>
      <c r="F27" s="334" t="s">
        <v>418</v>
      </c>
      <c r="G27" s="334" t="s">
        <v>419</v>
      </c>
      <c r="H27" s="336"/>
      <c r="I27" s="336"/>
      <c r="J27" s="334" t="s">
        <v>420</v>
      </c>
      <c r="K27" s="334" t="s">
        <v>418</v>
      </c>
      <c r="L27" s="334" t="s">
        <v>419</v>
      </c>
      <c r="M27" s="336"/>
      <c r="N27" s="336"/>
      <c r="O27" s="334"/>
      <c r="P27" s="334"/>
      <c r="Q27" s="335"/>
    </row>
    <row r="28" spans="1:17" ht="22.5" customHeight="1" x14ac:dyDescent="0.2">
      <c r="A28" s="341"/>
      <c r="B28" s="341"/>
      <c r="C28" s="337"/>
      <c r="D28" s="334"/>
      <c r="E28" s="334"/>
      <c r="F28" s="336"/>
      <c r="G28" s="286" t="s">
        <v>421</v>
      </c>
      <c r="H28" s="286" t="s">
        <v>422</v>
      </c>
      <c r="I28" s="286" t="s">
        <v>423</v>
      </c>
      <c r="J28" s="337"/>
      <c r="K28" s="336"/>
      <c r="L28" s="286" t="s">
        <v>421</v>
      </c>
      <c r="M28" s="286" t="s">
        <v>422</v>
      </c>
      <c r="N28" s="286" t="s">
        <v>423</v>
      </c>
      <c r="O28" s="334"/>
      <c r="P28" s="334"/>
      <c r="Q28" s="335"/>
    </row>
    <row r="29" spans="1:17" x14ac:dyDescent="0.2">
      <c r="A29" s="287">
        <v>1</v>
      </c>
      <c r="B29" s="288">
        <v>2</v>
      </c>
      <c r="C29" s="286">
        <v>3</v>
      </c>
      <c r="D29" s="286">
        <v>4</v>
      </c>
      <c r="E29" s="289">
        <v>5</v>
      </c>
      <c r="F29" s="290">
        <v>6</v>
      </c>
      <c r="G29" s="290">
        <v>7</v>
      </c>
      <c r="H29" s="290">
        <v>8</v>
      </c>
      <c r="I29" s="290">
        <v>9</v>
      </c>
      <c r="J29" s="290">
        <v>10</v>
      </c>
      <c r="K29" s="290">
        <v>11</v>
      </c>
      <c r="L29" s="290">
        <v>12</v>
      </c>
      <c r="M29" s="290">
        <v>13</v>
      </c>
      <c r="N29" s="290">
        <v>14</v>
      </c>
      <c r="O29" s="290">
        <v>15</v>
      </c>
      <c r="P29" s="290">
        <v>16</v>
      </c>
      <c r="Q29" s="290">
        <v>17</v>
      </c>
    </row>
    <row r="30" spans="1:17" ht="19.149999999999999" customHeight="1" x14ac:dyDescent="0.2">
      <c r="A30" s="333" t="s">
        <v>424</v>
      </c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</row>
    <row r="31" spans="1:17" ht="39" customHeight="1" x14ac:dyDescent="0.2">
      <c r="A31" s="291" t="s">
        <v>425</v>
      </c>
      <c r="B31" s="292" t="s">
        <v>426</v>
      </c>
      <c r="C31" s="293" t="s">
        <v>427</v>
      </c>
      <c r="D31" s="289" t="s">
        <v>428</v>
      </c>
      <c r="E31" s="294">
        <v>1</v>
      </c>
      <c r="F31" s="295">
        <v>184.47</v>
      </c>
      <c r="G31" s="295">
        <v>81.39</v>
      </c>
      <c r="H31" s="295">
        <v>100.85</v>
      </c>
      <c r="I31" s="295">
        <v>13.67</v>
      </c>
      <c r="J31" s="296">
        <v>184</v>
      </c>
      <c r="K31" s="296">
        <v>81</v>
      </c>
      <c r="L31" s="296">
        <v>101</v>
      </c>
      <c r="M31" s="296">
        <v>14</v>
      </c>
      <c r="N31" s="296">
        <v>8.09</v>
      </c>
      <c r="O31" s="296">
        <v>8.09</v>
      </c>
      <c r="P31" s="296">
        <v>1.07</v>
      </c>
      <c r="Q31" s="296">
        <v>1.07</v>
      </c>
    </row>
    <row r="32" spans="1:17" ht="46.5" customHeight="1" x14ac:dyDescent="0.2">
      <c r="A32" s="291" t="s">
        <v>429</v>
      </c>
      <c r="B32" s="292" t="s">
        <v>430</v>
      </c>
      <c r="C32" s="293" t="s">
        <v>431</v>
      </c>
      <c r="D32" s="289" t="s">
        <v>432</v>
      </c>
      <c r="E32" s="294">
        <v>0.01</v>
      </c>
      <c r="F32" s="295">
        <v>1201.2</v>
      </c>
      <c r="G32" s="295">
        <v>1201.2</v>
      </c>
      <c r="H32" s="296"/>
      <c r="I32" s="296"/>
      <c r="J32" s="296">
        <v>12</v>
      </c>
      <c r="K32" s="296">
        <v>12</v>
      </c>
      <c r="L32" s="296"/>
      <c r="M32" s="296"/>
      <c r="N32" s="296">
        <v>154</v>
      </c>
      <c r="O32" s="296">
        <v>1.54</v>
      </c>
      <c r="P32" s="296"/>
      <c r="Q32" s="296"/>
    </row>
    <row r="33" spans="1:17" ht="51" customHeight="1" x14ac:dyDescent="0.2">
      <c r="A33" s="291" t="s">
        <v>433</v>
      </c>
      <c r="B33" s="292" t="s">
        <v>434</v>
      </c>
      <c r="C33" s="293" t="s">
        <v>435</v>
      </c>
      <c r="D33" s="289" t="s">
        <v>436</v>
      </c>
      <c r="E33" s="294">
        <v>3</v>
      </c>
      <c r="F33" s="295">
        <v>8.7200000000000006</v>
      </c>
      <c r="G33" s="295">
        <v>5.75</v>
      </c>
      <c r="H33" s="295">
        <v>2.66</v>
      </c>
      <c r="I33" s="296"/>
      <c r="J33" s="296">
        <v>26</v>
      </c>
      <c r="K33" s="296">
        <v>17</v>
      </c>
      <c r="L33" s="296">
        <v>8</v>
      </c>
      <c r="M33" s="296"/>
      <c r="N33" s="296">
        <v>0.68</v>
      </c>
      <c r="O33" s="296">
        <v>2.04</v>
      </c>
      <c r="P33" s="296"/>
      <c r="Q33" s="296"/>
    </row>
    <row r="34" spans="1:17" ht="31.5" outlineLevel="1" x14ac:dyDescent="0.2">
      <c r="A34" s="291" t="s">
        <v>437</v>
      </c>
      <c r="B34" s="292" t="s">
        <v>438</v>
      </c>
      <c r="C34" s="293" t="s">
        <v>439</v>
      </c>
      <c r="D34" s="289" t="s">
        <v>440</v>
      </c>
      <c r="E34" s="297" t="s">
        <v>441</v>
      </c>
      <c r="F34" s="295">
        <v>30.04</v>
      </c>
      <c r="G34" s="295">
        <v>15.23</v>
      </c>
      <c r="H34" s="295">
        <v>13.57</v>
      </c>
      <c r="I34" s="295">
        <v>1.1599999999999999</v>
      </c>
      <c r="J34" s="296">
        <v>21</v>
      </c>
      <c r="K34" s="296">
        <v>11</v>
      </c>
      <c r="L34" s="296">
        <v>9</v>
      </c>
      <c r="M34" s="296">
        <v>1</v>
      </c>
      <c r="N34" s="296">
        <v>1.8</v>
      </c>
      <c r="O34" s="296">
        <v>1.26</v>
      </c>
      <c r="P34" s="296">
        <v>0.1</v>
      </c>
      <c r="Q34" s="296">
        <v>7.0000000000000007E-2</v>
      </c>
    </row>
    <row r="35" spans="1:17" ht="53.25" customHeight="1" x14ac:dyDescent="0.2">
      <c r="A35" s="291" t="s">
        <v>442</v>
      </c>
      <c r="B35" s="292" t="s">
        <v>443</v>
      </c>
      <c r="C35" s="293" t="s">
        <v>444</v>
      </c>
      <c r="D35" s="289" t="s">
        <v>445</v>
      </c>
      <c r="E35" s="297" t="s">
        <v>446</v>
      </c>
      <c r="F35" s="295">
        <v>861.16</v>
      </c>
      <c r="G35" s="295">
        <v>200.22</v>
      </c>
      <c r="H35" s="295">
        <v>71.650000000000006</v>
      </c>
      <c r="I35" s="295">
        <v>6.28</v>
      </c>
      <c r="J35" s="296">
        <v>69</v>
      </c>
      <c r="K35" s="296">
        <v>16</v>
      </c>
      <c r="L35" s="296">
        <v>6</v>
      </c>
      <c r="M35" s="296">
        <v>1</v>
      </c>
      <c r="N35" s="296">
        <v>21.3</v>
      </c>
      <c r="O35" s="296">
        <v>1.7</v>
      </c>
      <c r="P35" s="296">
        <v>0.5</v>
      </c>
      <c r="Q35" s="296">
        <v>0.04</v>
      </c>
    </row>
    <row r="36" spans="1:17" ht="50.25" customHeight="1" x14ac:dyDescent="0.2">
      <c r="A36" s="291" t="s">
        <v>447</v>
      </c>
      <c r="B36" s="292" t="s">
        <v>448</v>
      </c>
      <c r="C36" s="293" t="s">
        <v>449</v>
      </c>
      <c r="D36" s="289" t="s">
        <v>432</v>
      </c>
      <c r="E36" s="294">
        <v>0.01</v>
      </c>
      <c r="F36" s="295">
        <v>729</v>
      </c>
      <c r="G36" s="295">
        <v>729</v>
      </c>
      <c r="H36" s="296"/>
      <c r="I36" s="296"/>
      <c r="J36" s="296">
        <v>7</v>
      </c>
      <c r="K36" s="296">
        <v>7</v>
      </c>
      <c r="L36" s="296"/>
      <c r="M36" s="296"/>
      <c r="N36" s="296">
        <v>97.2</v>
      </c>
      <c r="O36" s="296">
        <v>0.97</v>
      </c>
      <c r="P36" s="296"/>
      <c r="Q36" s="296"/>
    </row>
    <row r="37" spans="1:17" ht="14.45" customHeight="1" x14ac:dyDescent="0.2">
      <c r="A37" s="328" t="s">
        <v>450</v>
      </c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329"/>
      <c r="N37" s="329"/>
      <c r="O37" s="329"/>
      <c r="P37" s="329"/>
      <c r="Q37" s="329"/>
    </row>
    <row r="38" spans="1:17" ht="30.6" customHeight="1" x14ac:dyDescent="0.2">
      <c r="A38" s="291" t="s">
        <v>451</v>
      </c>
      <c r="B38" s="292" t="s">
        <v>452</v>
      </c>
      <c r="C38" s="293" t="s">
        <v>453</v>
      </c>
      <c r="D38" s="289" t="s">
        <v>454</v>
      </c>
      <c r="E38" s="297" t="s">
        <v>455</v>
      </c>
      <c r="F38" s="295" t="s">
        <v>456</v>
      </c>
      <c r="G38" s="296"/>
      <c r="H38" s="296"/>
      <c r="I38" s="296"/>
      <c r="J38" s="296">
        <v>214</v>
      </c>
      <c r="K38" s="296"/>
      <c r="L38" s="296"/>
      <c r="M38" s="296"/>
      <c r="N38" s="296"/>
      <c r="O38" s="296"/>
      <c r="P38" s="296"/>
      <c r="Q38" s="296"/>
    </row>
    <row r="39" spans="1:17" ht="21.75" x14ac:dyDescent="0.2">
      <c r="A39" s="291" t="s">
        <v>457</v>
      </c>
      <c r="B39" s="292" t="s">
        <v>458</v>
      </c>
      <c r="C39" s="293" t="s">
        <v>459</v>
      </c>
      <c r="D39" s="289" t="s">
        <v>454</v>
      </c>
      <c r="E39" s="297" t="s">
        <v>460</v>
      </c>
      <c r="F39" s="295" t="s">
        <v>461</v>
      </c>
      <c r="G39" s="296"/>
      <c r="H39" s="296"/>
      <c r="I39" s="296"/>
      <c r="J39" s="296">
        <v>50</v>
      </c>
      <c r="K39" s="296"/>
      <c r="L39" s="296"/>
      <c r="M39" s="296"/>
      <c r="N39" s="296"/>
      <c r="O39" s="296"/>
      <c r="P39" s="296"/>
      <c r="Q39" s="296"/>
    </row>
    <row r="40" spans="1:17" ht="48.75" customHeight="1" x14ac:dyDescent="0.2">
      <c r="A40" s="291" t="s">
        <v>462</v>
      </c>
      <c r="B40" s="292" t="s">
        <v>463</v>
      </c>
      <c r="C40" s="293" t="s">
        <v>464</v>
      </c>
      <c r="D40" s="289" t="s">
        <v>454</v>
      </c>
      <c r="E40" s="297" t="s">
        <v>465</v>
      </c>
      <c r="F40" s="295" t="s">
        <v>466</v>
      </c>
      <c r="G40" s="296"/>
      <c r="H40" s="296"/>
      <c r="I40" s="296"/>
      <c r="J40" s="296">
        <v>110</v>
      </c>
      <c r="K40" s="296"/>
      <c r="L40" s="296"/>
      <c r="M40" s="296"/>
      <c r="N40" s="296"/>
      <c r="O40" s="296"/>
      <c r="P40" s="296"/>
      <c r="Q40" s="296"/>
    </row>
    <row r="41" spans="1:17" ht="44.25" customHeight="1" x14ac:dyDescent="0.2">
      <c r="A41" s="291" t="s">
        <v>467</v>
      </c>
      <c r="B41" s="292" t="s">
        <v>468</v>
      </c>
      <c r="C41" s="293" t="s">
        <v>469</v>
      </c>
      <c r="D41" s="289" t="s">
        <v>470</v>
      </c>
      <c r="E41" s="294">
        <v>6</v>
      </c>
      <c r="F41" s="295" t="s">
        <v>471</v>
      </c>
      <c r="G41" s="296"/>
      <c r="H41" s="296"/>
      <c r="I41" s="296"/>
      <c r="J41" s="296">
        <v>136</v>
      </c>
      <c r="K41" s="296"/>
      <c r="L41" s="296"/>
      <c r="M41" s="296"/>
      <c r="N41" s="296"/>
      <c r="O41" s="296"/>
      <c r="P41" s="296"/>
      <c r="Q41" s="296"/>
    </row>
    <row r="42" spans="1:17" ht="42.75" customHeight="1" x14ac:dyDescent="0.2">
      <c r="A42" s="291" t="s">
        <v>472</v>
      </c>
      <c r="B42" s="292" t="s">
        <v>473</v>
      </c>
      <c r="C42" s="293" t="s">
        <v>474</v>
      </c>
      <c r="D42" s="289" t="s">
        <v>475</v>
      </c>
      <c r="E42" s="294">
        <v>6</v>
      </c>
      <c r="F42" s="295" t="s">
        <v>476</v>
      </c>
      <c r="G42" s="296"/>
      <c r="H42" s="296"/>
      <c r="I42" s="296"/>
      <c r="J42" s="296">
        <v>37</v>
      </c>
      <c r="K42" s="296"/>
      <c r="L42" s="296"/>
      <c r="M42" s="296"/>
      <c r="N42" s="296"/>
      <c r="O42" s="296"/>
      <c r="P42" s="296"/>
      <c r="Q42" s="296"/>
    </row>
    <row r="43" spans="1:17" ht="37.5" customHeight="1" x14ac:dyDescent="0.2">
      <c r="A43" s="291" t="s">
        <v>477</v>
      </c>
      <c r="B43" s="292" t="s">
        <v>478</v>
      </c>
      <c r="C43" s="293" t="s">
        <v>479</v>
      </c>
      <c r="D43" s="289" t="s">
        <v>475</v>
      </c>
      <c r="E43" s="294">
        <v>6</v>
      </c>
      <c r="F43" s="295" t="s">
        <v>480</v>
      </c>
      <c r="G43" s="296"/>
      <c r="H43" s="296"/>
      <c r="I43" s="296"/>
      <c r="J43" s="296">
        <v>162</v>
      </c>
      <c r="K43" s="296"/>
      <c r="L43" s="296"/>
      <c r="M43" s="296"/>
      <c r="N43" s="296"/>
      <c r="O43" s="296"/>
      <c r="P43" s="296"/>
      <c r="Q43" s="296"/>
    </row>
    <row r="44" spans="1:17" ht="34.5" customHeight="1" x14ac:dyDescent="0.2">
      <c r="A44" s="291" t="s">
        <v>481</v>
      </c>
      <c r="B44" s="292" t="s">
        <v>482</v>
      </c>
      <c r="C44" s="293" t="s">
        <v>483</v>
      </c>
      <c r="D44" s="289" t="s">
        <v>475</v>
      </c>
      <c r="E44" s="294">
        <v>5</v>
      </c>
      <c r="F44" s="295" t="s">
        <v>484</v>
      </c>
      <c r="G44" s="296"/>
      <c r="H44" s="296"/>
      <c r="I44" s="296"/>
      <c r="J44" s="296">
        <v>98</v>
      </c>
      <c r="K44" s="296"/>
      <c r="L44" s="296"/>
      <c r="M44" s="296"/>
      <c r="N44" s="296"/>
      <c r="O44" s="296"/>
      <c r="P44" s="296"/>
      <c r="Q44" s="296"/>
    </row>
    <row r="45" spans="1:17" ht="44.25" customHeight="1" x14ac:dyDescent="0.2">
      <c r="A45" s="291" t="s">
        <v>485</v>
      </c>
      <c r="B45" s="292" t="s">
        <v>486</v>
      </c>
      <c r="C45" s="293" t="s">
        <v>487</v>
      </c>
      <c r="D45" s="289" t="s">
        <v>470</v>
      </c>
      <c r="E45" s="294">
        <v>6.5</v>
      </c>
      <c r="F45" s="295" t="s">
        <v>488</v>
      </c>
      <c r="G45" s="296"/>
      <c r="H45" s="296"/>
      <c r="I45" s="296"/>
      <c r="J45" s="296">
        <v>63</v>
      </c>
      <c r="K45" s="296"/>
      <c r="L45" s="296"/>
      <c r="M45" s="296"/>
      <c r="N45" s="296"/>
      <c r="O45" s="296"/>
      <c r="P45" s="296"/>
      <c r="Q45" s="296"/>
    </row>
    <row r="46" spans="1:17" ht="15" customHeight="1" x14ac:dyDescent="0.2">
      <c r="A46" s="328" t="s">
        <v>489</v>
      </c>
      <c r="B46" s="329"/>
      <c r="C46" s="329"/>
      <c r="D46" s="329"/>
      <c r="E46" s="329"/>
      <c r="F46" s="329"/>
      <c r="G46" s="329"/>
      <c r="H46" s="329"/>
      <c r="I46" s="329"/>
      <c r="J46" s="295">
        <v>1189</v>
      </c>
      <c r="K46" s="295">
        <v>144</v>
      </c>
      <c r="L46" s="295">
        <v>124</v>
      </c>
      <c r="M46" s="295">
        <v>16</v>
      </c>
      <c r="N46" s="296"/>
      <c r="O46" s="295">
        <v>15.6</v>
      </c>
      <c r="P46" s="296"/>
      <c r="Q46" s="295">
        <v>1.18</v>
      </c>
    </row>
    <row r="47" spans="1:17" ht="12.6" customHeight="1" x14ac:dyDescent="0.2">
      <c r="A47" s="328" t="s">
        <v>490</v>
      </c>
      <c r="B47" s="329"/>
      <c r="C47" s="329"/>
      <c r="D47" s="329"/>
      <c r="E47" s="329"/>
      <c r="F47" s="329"/>
      <c r="G47" s="329"/>
      <c r="H47" s="329"/>
      <c r="I47" s="329"/>
      <c r="J47" s="295">
        <v>5541</v>
      </c>
      <c r="K47" s="295">
        <v>672</v>
      </c>
      <c r="L47" s="295">
        <v>578</v>
      </c>
      <c r="M47" s="295">
        <v>75</v>
      </c>
      <c r="N47" s="296"/>
      <c r="O47" s="295">
        <v>15.6</v>
      </c>
      <c r="P47" s="296"/>
      <c r="Q47" s="295">
        <v>1.18</v>
      </c>
    </row>
    <row r="48" spans="1:17" ht="14.45" customHeight="1" x14ac:dyDescent="0.2">
      <c r="A48" s="328" t="s">
        <v>491</v>
      </c>
      <c r="B48" s="329"/>
      <c r="C48" s="329"/>
      <c r="D48" s="329"/>
      <c r="E48" s="329"/>
      <c r="F48" s="329"/>
      <c r="G48" s="329"/>
      <c r="H48" s="329"/>
      <c r="I48" s="329"/>
      <c r="J48" s="296"/>
      <c r="K48" s="296"/>
      <c r="L48" s="296"/>
      <c r="M48" s="296"/>
      <c r="N48" s="296"/>
      <c r="O48" s="296"/>
      <c r="P48" s="296"/>
      <c r="Q48" s="296"/>
    </row>
    <row r="49" spans="1:17" ht="14.45" customHeight="1" x14ac:dyDescent="0.2">
      <c r="A49" s="328" t="s">
        <v>492</v>
      </c>
      <c r="B49" s="329"/>
      <c r="C49" s="329"/>
      <c r="D49" s="329"/>
      <c r="E49" s="329"/>
      <c r="F49" s="329"/>
      <c r="G49" s="329"/>
      <c r="H49" s="329"/>
      <c r="I49" s="329"/>
      <c r="J49" s="295">
        <v>4352</v>
      </c>
      <c r="K49" s="295">
        <v>527</v>
      </c>
      <c r="L49" s="295">
        <v>454</v>
      </c>
      <c r="M49" s="295">
        <v>59</v>
      </c>
      <c r="N49" s="296"/>
      <c r="O49" s="296"/>
      <c r="P49" s="296"/>
      <c r="Q49" s="296"/>
    </row>
    <row r="50" spans="1:17" ht="14.45" customHeight="1" x14ac:dyDescent="0.2">
      <c r="A50" s="328" t="s">
        <v>493</v>
      </c>
      <c r="B50" s="329"/>
      <c r="C50" s="329"/>
      <c r="D50" s="329"/>
      <c r="E50" s="329"/>
      <c r="F50" s="329"/>
      <c r="G50" s="329"/>
      <c r="H50" s="329"/>
      <c r="I50" s="329"/>
      <c r="J50" s="295">
        <v>754</v>
      </c>
      <c r="K50" s="296"/>
      <c r="L50" s="296"/>
      <c r="M50" s="296"/>
      <c r="N50" s="296"/>
      <c r="O50" s="296"/>
      <c r="P50" s="296"/>
      <c r="Q50" s="296"/>
    </row>
    <row r="51" spans="1:17" ht="16.149999999999999" customHeight="1" x14ac:dyDescent="0.2">
      <c r="A51" s="328" t="s">
        <v>494</v>
      </c>
      <c r="B51" s="329"/>
      <c r="C51" s="329"/>
      <c r="D51" s="329"/>
      <c r="E51" s="329"/>
      <c r="F51" s="329"/>
      <c r="G51" s="329"/>
      <c r="H51" s="329"/>
      <c r="I51" s="329"/>
      <c r="J51" s="295">
        <v>439</v>
      </c>
      <c r="K51" s="296"/>
      <c r="L51" s="296"/>
      <c r="M51" s="296"/>
      <c r="N51" s="296"/>
      <c r="O51" s="296"/>
      <c r="P51" s="296"/>
      <c r="Q51" s="296"/>
    </row>
    <row r="52" spans="1:17" ht="14.45" customHeight="1" x14ac:dyDescent="0.2">
      <c r="A52" s="330" t="s">
        <v>495</v>
      </c>
      <c r="B52" s="329"/>
      <c r="C52" s="329"/>
      <c r="D52" s="329"/>
      <c r="E52" s="329"/>
      <c r="F52" s="329"/>
      <c r="G52" s="329"/>
      <c r="H52" s="329"/>
      <c r="I52" s="329"/>
      <c r="J52" s="296"/>
      <c r="K52" s="296"/>
      <c r="L52" s="296"/>
      <c r="M52" s="296"/>
      <c r="N52" s="296"/>
      <c r="O52" s="296"/>
      <c r="P52" s="296"/>
      <c r="Q52" s="296"/>
    </row>
    <row r="53" spans="1:17" ht="14.45" customHeight="1" x14ac:dyDescent="0.2">
      <c r="A53" s="328" t="s">
        <v>496</v>
      </c>
      <c r="B53" s="329"/>
      <c r="C53" s="329"/>
      <c r="D53" s="329"/>
      <c r="E53" s="329"/>
      <c r="F53" s="329"/>
      <c r="G53" s="329"/>
      <c r="H53" s="329"/>
      <c r="I53" s="329"/>
      <c r="J53" s="295">
        <v>6284</v>
      </c>
      <c r="K53" s="296"/>
      <c r="L53" s="296"/>
      <c r="M53" s="296"/>
      <c r="N53" s="296"/>
      <c r="O53" s="295">
        <v>13.9</v>
      </c>
      <c r="P53" s="296"/>
      <c r="Q53" s="295">
        <v>1.1399999999999999</v>
      </c>
    </row>
    <row r="54" spans="1:17" ht="14.45" customHeight="1" x14ac:dyDescent="0.2">
      <c r="A54" s="328" t="s">
        <v>497</v>
      </c>
      <c r="B54" s="329"/>
      <c r="C54" s="329"/>
      <c r="D54" s="329"/>
      <c r="E54" s="329"/>
      <c r="F54" s="329"/>
      <c r="G54" s="329"/>
      <c r="H54" s="329"/>
      <c r="I54" s="329"/>
      <c r="J54" s="295">
        <v>450</v>
      </c>
      <c r="K54" s="296"/>
      <c r="L54" s="296"/>
      <c r="M54" s="296"/>
      <c r="N54" s="296"/>
      <c r="O54" s="295">
        <v>1.7</v>
      </c>
      <c r="P54" s="296"/>
      <c r="Q54" s="295">
        <v>0.04</v>
      </c>
    </row>
    <row r="55" spans="1:17" ht="19.149999999999999" customHeight="1" x14ac:dyDescent="0.2">
      <c r="A55" s="328" t="s">
        <v>498</v>
      </c>
      <c r="B55" s="329"/>
      <c r="C55" s="329"/>
      <c r="D55" s="329"/>
      <c r="E55" s="329"/>
      <c r="F55" s="329"/>
      <c r="G55" s="329"/>
      <c r="H55" s="329"/>
      <c r="I55" s="329"/>
      <c r="J55" s="295">
        <v>6734</v>
      </c>
      <c r="K55" s="296"/>
      <c r="L55" s="296"/>
      <c r="M55" s="296"/>
      <c r="N55" s="296"/>
      <c r="O55" s="295">
        <v>15.6</v>
      </c>
      <c r="P55" s="296"/>
      <c r="Q55" s="295">
        <v>1.18</v>
      </c>
    </row>
    <row r="56" spans="1:17" ht="14.45" customHeight="1" x14ac:dyDescent="0.2">
      <c r="A56" s="328" t="s">
        <v>499</v>
      </c>
      <c r="B56" s="329"/>
      <c r="C56" s="329"/>
      <c r="D56" s="329"/>
      <c r="E56" s="329"/>
      <c r="F56" s="329"/>
      <c r="G56" s="329"/>
      <c r="H56" s="329"/>
      <c r="I56" s="329"/>
      <c r="J56" s="296"/>
      <c r="K56" s="296"/>
      <c r="L56" s="296"/>
      <c r="M56" s="296"/>
      <c r="N56" s="296"/>
      <c r="O56" s="296"/>
      <c r="P56" s="296"/>
      <c r="Q56" s="296"/>
    </row>
    <row r="57" spans="1:17" ht="14.45" customHeight="1" x14ac:dyDescent="0.2">
      <c r="A57" s="328" t="s">
        <v>500</v>
      </c>
      <c r="B57" s="329"/>
      <c r="C57" s="329"/>
      <c r="D57" s="329"/>
      <c r="E57" s="329"/>
      <c r="F57" s="329"/>
      <c r="G57" s="329"/>
      <c r="H57" s="329"/>
      <c r="I57" s="329"/>
      <c r="J57" s="295">
        <v>4291</v>
      </c>
      <c r="K57" s="296"/>
      <c r="L57" s="296"/>
      <c r="M57" s="296"/>
      <c r="N57" s="296"/>
      <c r="O57" s="296"/>
      <c r="P57" s="296"/>
      <c r="Q57" s="296"/>
    </row>
    <row r="58" spans="1:17" ht="14.45" customHeight="1" x14ac:dyDescent="0.2">
      <c r="A58" s="328" t="s">
        <v>501</v>
      </c>
      <c r="B58" s="329"/>
      <c r="C58" s="329"/>
      <c r="D58" s="329"/>
      <c r="E58" s="329"/>
      <c r="F58" s="329"/>
      <c r="G58" s="329"/>
      <c r="H58" s="329"/>
      <c r="I58" s="329"/>
      <c r="J58" s="295">
        <v>578</v>
      </c>
      <c r="K58" s="296"/>
      <c r="L58" s="296"/>
      <c r="M58" s="296"/>
      <c r="N58" s="296"/>
      <c r="O58" s="296"/>
      <c r="P58" s="296"/>
      <c r="Q58" s="296"/>
    </row>
    <row r="59" spans="1:17" ht="14.45" customHeight="1" x14ac:dyDescent="0.2">
      <c r="A59" s="328" t="s">
        <v>502</v>
      </c>
      <c r="B59" s="329"/>
      <c r="C59" s="329"/>
      <c r="D59" s="329"/>
      <c r="E59" s="329"/>
      <c r="F59" s="329"/>
      <c r="G59" s="329"/>
      <c r="H59" s="329"/>
      <c r="I59" s="329"/>
      <c r="J59" s="295">
        <v>747</v>
      </c>
      <c r="K59" s="296"/>
      <c r="L59" s="296"/>
      <c r="M59" s="296"/>
      <c r="N59" s="296"/>
      <c r="O59" s="296"/>
      <c r="P59" s="296"/>
      <c r="Q59" s="296"/>
    </row>
    <row r="60" spans="1:17" ht="15.6" customHeight="1" x14ac:dyDescent="0.2">
      <c r="A60" s="328" t="s">
        <v>503</v>
      </c>
      <c r="B60" s="329"/>
      <c r="C60" s="329"/>
      <c r="D60" s="329"/>
      <c r="E60" s="329"/>
      <c r="F60" s="329"/>
      <c r="G60" s="329"/>
      <c r="H60" s="329"/>
      <c r="I60" s="329"/>
      <c r="J60" s="295">
        <v>754</v>
      </c>
      <c r="K60" s="296"/>
      <c r="L60" s="296"/>
      <c r="M60" s="296"/>
      <c r="N60" s="296"/>
      <c r="O60" s="296"/>
      <c r="P60" s="296"/>
      <c r="Q60" s="296"/>
    </row>
    <row r="61" spans="1:17" ht="14.45" customHeight="1" x14ac:dyDescent="0.2">
      <c r="A61" s="328" t="s">
        <v>504</v>
      </c>
      <c r="B61" s="329"/>
      <c r="C61" s="329"/>
      <c r="D61" s="329"/>
      <c r="E61" s="329"/>
      <c r="F61" s="329"/>
      <c r="G61" s="329"/>
      <c r="H61" s="329"/>
      <c r="I61" s="329"/>
      <c r="J61" s="295">
        <v>439</v>
      </c>
      <c r="K61" s="296"/>
      <c r="L61" s="296"/>
      <c r="M61" s="296"/>
      <c r="N61" s="296"/>
      <c r="O61" s="296"/>
      <c r="P61" s="296"/>
      <c r="Q61" s="296"/>
    </row>
    <row r="62" spans="1:17" ht="19.149999999999999" customHeight="1" x14ac:dyDescent="0.2">
      <c r="A62" s="330" t="s">
        <v>505</v>
      </c>
      <c r="B62" s="329"/>
      <c r="C62" s="329"/>
      <c r="D62" s="329"/>
      <c r="E62" s="329"/>
      <c r="F62" s="329"/>
      <c r="G62" s="329"/>
      <c r="H62" s="329"/>
      <c r="I62" s="329"/>
      <c r="J62" s="298">
        <v>6734</v>
      </c>
      <c r="K62" s="296"/>
      <c r="L62" s="296"/>
      <c r="M62" s="296"/>
      <c r="N62" s="296"/>
      <c r="O62" s="298">
        <v>15.6</v>
      </c>
      <c r="P62" s="296"/>
      <c r="Q62" s="298">
        <v>1.18</v>
      </c>
    </row>
    <row r="63" spans="1:17" ht="15" customHeight="1" x14ac:dyDescent="0.2">
      <c r="A63" s="333" t="s">
        <v>506</v>
      </c>
      <c r="B63" s="329"/>
      <c r="C63" s="329"/>
      <c r="D63" s="329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</row>
    <row r="64" spans="1:17" ht="35.450000000000003" customHeight="1" x14ac:dyDescent="0.2">
      <c r="A64" s="289" t="s">
        <v>507</v>
      </c>
      <c r="B64" s="292" t="s">
        <v>508</v>
      </c>
      <c r="C64" s="293" t="s">
        <v>509</v>
      </c>
      <c r="D64" s="289" t="s">
        <v>475</v>
      </c>
      <c r="E64" s="294">
        <v>1</v>
      </c>
      <c r="F64" s="295" t="s">
        <v>510</v>
      </c>
      <c r="G64" s="296"/>
      <c r="H64" s="296"/>
      <c r="I64" s="296"/>
      <c r="J64" s="296">
        <v>9750</v>
      </c>
      <c r="K64" s="296"/>
      <c r="L64" s="296"/>
      <c r="M64" s="296"/>
      <c r="N64" s="296"/>
      <c r="O64" s="296"/>
      <c r="P64" s="296"/>
      <c r="Q64" s="296"/>
    </row>
    <row r="65" spans="1:17" ht="15" customHeight="1" x14ac:dyDescent="0.2">
      <c r="A65" s="328" t="s">
        <v>489</v>
      </c>
      <c r="B65" s="329"/>
      <c r="C65" s="329"/>
      <c r="D65" s="329"/>
      <c r="E65" s="329"/>
      <c r="F65" s="329"/>
      <c r="G65" s="329"/>
      <c r="H65" s="329"/>
      <c r="I65" s="329"/>
      <c r="J65" s="295">
        <v>9750</v>
      </c>
      <c r="K65" s="296"/>
      <c r="L65" s="296"/>
      <c r="M65" s="296"/>
      <c r="N65" s="296"/>
      <c r="O65" s="296"/>
      <c r="P65" s="296"/>
      <c r="Q65" s="296"/>
    </row>
    <row r="66" spans="1:17" ht="14.45" customHeight="1" x14ac:dyDescent="0.2">
      <c r="A66" s="328" t="s">
        <v>490</v>
      </c>
      <c r="B66" s="329"/>
      <c r="C66" s="329"/>
      <c r="D66" s="329"/>
      <c r="E66" s="329"/>
      <c r="F66" s="329"/>
      <c r="G66" s="329"/>
      <c r="H66" s="329"/>
      <c r="I66" s="329"/>
      <c r="J66" s="295">
        <v>44168</v>
      </c>
      <c r="K66" s="296"/>
      <c r="L66" s="296"/>
      <c r="M66" s="296"/>
      <c r="N66" s="296"/>
      <c r="O66" s="296"/>
      <c r="P66" s="296"/>
      <c r="Q66" s="296"/>
    </row>
    <row r="67" spans="1:17" ht="14.45" customHeight="1" x14ac:dyDescent="0.2">
      <c r="A67" s="328" t="s">
        <v>491</v>
      </c>
      <c r="B67" s="329"/>
      <c r="C67" s="329"/>
      <c r="D67" s="329"/>
      <c r="E67" s="329"/>
      <c r="F67" s="329"/>
      <c r="G67" s="329"/>
      <c r="H67" s="329"/>
      <c r="I67" s="329"/>
      <c r="J67" s="296"/>
      <c r="K67" s="296"/>
      <c r="L67" s="296"/>
      <c r="M67" s="296"/>
      <c r="N67" s="296"/>
      <c r="O67" s="296"/>
      <c r="P67" s="296"/>
      <c r="Q67" s="296"/>
    </row>
    <row r="68" spans="1:17" ht="13.9" customHeight="1" x14ac:dyDescent="0.2">
      <c r="A68" s="328" t="s">
        <v>511</v>
      </c>
      <c r="B68" s="329"/>
      <c r="C68" s="329"/>
      <c r="D68" s="329"/>
      <c r="E68" s="329"/>
      <c r="F68" s="329"/>
      <c r="G68" s="329"/>
      <c r="H68" s="329"/>
      <c r="I68" s="329"/>
      <c r="J68" s="295">
        <v>34418</v>
      </c>
      <c r="K68" s="296"/>
      <c r="L68" s="296"/>
      <c r="M68" s="296"/>
      <c r="N68" s="296"/>
      <c r="O68" s="296"/>
      <c r="P68" s="296"/>
      <c r="Q68" s="296"/>
    </row>
    <row r="69" spans="1:17" ht="14.45" customHeight="1" x14ac:dyDescent="0.2">
      <c r="A69" s="330" t="s">
        <v>512</v>
      </c>
      <c r="B69" s="329"/>
      <c r="C69" s="329"/>
      <c r="D69" s="329"/>
      <c r="E69" s="329"/>
      <c r="F69" s="329"/>
      <c r="G69" s="329"/>
      <c r="H69" s="329"/>
      <c r="I69" s="329"/>
      <c r="J69" s="296"/>
      <c r="K69" s="296"/>
      <c r="L69" s="296"/>
      <c r="M69" s="296"/>
      <c r="N69" s="296"/>
      <c r="O69" s="296"/>
      <c r="P69" s="296"/>
      <c r="Q69" s="296"/>
    </row>
    <row r="70" spans="1:17" ht="14.45" customHeight="1" x14ac:dyDescent="0.2">
      <c r="A70" s="328" t="s">
        <v>513</v>
      </c>
      <c r="B70" s="329"/>
      <c r="C70" s="329"/>
      <c r="D70" s="329"/>
      <c r="E70" s="329"/>
      <c r="F70" s="329"/>
      <c r="G70" s="329"/>
      <c r="H70" s="329"/>
      <c r="I70" s="329"/>
      <c r="J70" s="295">
        <v>44168</v>
      </c>
      <c r="K70" s="296"/>
      <c r="L70" s="296"/>
      <c r="M70" s="296"/>
      <c r="N70" s="296"/>
      <c r="O70" s="296"/>
      <c r="P70" s="296"/>
      <c r="Q70" s="296"/>
    </row>
    <row r="71" spans="1:17" ht="14.45" customHeight="1" x14ac:dyDescent="0.2">
      <c r="A71" s="328" t="s">
        <v>498</v>
      </c>
      <c r="B71" s="329"/>
      <c r="C71" s="329"/>
      <c r="D71" s="329"/>
      <c r="E71" s="329"/>
      <c r="F71" s="329"/>
      <c r="G71" s="329"/>
      <c r="H71" s="329"/>
      <c r="I71" s="329"/>
      <c r="J71" s="295">
        <v>44168</v>
      </c>
      <c r="K71" s="296"/>
      <c r="L71" s="296"/>
      <c r="M71" s="296"/>
      <c r="N71" s="296"/>
      <c r="O71" s="296"/>
      <c r="P71" s="296"/>
      <c r="Q71" s="296"/>
    </row>
    <row r="72" spans="1:17" ht="14.45" customHeight="1" x14ac:dyDescent="0.2">
      <c r="A72" s="328" t="s">
        <v>499</v>
      </c>
      <c r="B72" s="329"/>
      <c r="C72" s="329"/>
      <c r="D72" s="329"/>
      <c r="E72" s="329"/>
      <c r="F72" s="329"/>
      <c r="G72" s="329"/>
      <c r="H72" s="329"/>
      <c r="I72" s="329"/>
      <c r="J72" s="296"/>
      <c r="K72" s="296"/>
      <c r="L72" s="296"/>
      <c r="M72" s="296"/>
      <c r="N72" s="296"/>
      <c r="O72" s="296"/>
      <c r="P72" s="296"/>
      <c r="Q72" s="296"/>
    </row>
    <row r="73" spans="1:17" ht="15.6" customHeight="1" x14ac:dyDescent="0.2">
      <c r="A73" s="328" t="s">
        <v>514</v>
      </c>
      <c r="B73" s="329"/>
      <c r="C73" s="329"/>
      <c r="D73" s="329"/>
      <c r="E73" s="329"/>
      <c r="F73" s="329"/>
      <c r="G73" s="329"/>
      <c r="H73" s="329"/>
      <c r="I73" s="329"/>
      <c r="J73" s="295">
        <v>44168</v>
      </c>
      <c r="K73" s="296"/>
      <c r="L73" s="296"/>
      <c r="M73" s="296"/>
      <c r="N73" s="296"/>
      <c r="O73" s="296"/>
      <c r="P73" s="296"/>
      <c r="Q73" s="296"/>
    </row>
    <row r="74" spans="1:17" ht="15.6" customHeight="1" x14ac:dyDescent="0.2">
      <c r="A74" s="330" t="s">
        <v>515</v>
      </c>
      <c r="B74" s="329"/>
      <c r="C74" s="329"/>
      <c r="D74" s="329"/>
      <c r="E74" s="329"/>
      <c r="F74" s="329"/>
      <c r="G74" s="329"/>
      <c r="H74" s="329"/>
      <c r="I74" s="329"/>
      <c r="J74" s="298">
        <v>44168</v>
      </c>
      <c r="K74" s="296"/>
      <c r="L74" s="296"/>
      <c r="M74" s="296"/>
      <c r="N74" s="296"/>
      <c r="O74" s="296"/>
      <c r="P74" s="296"/>
      <c r="Q74" s="296"/>
    </row>
    <row r="75" spans="1:17" ht="14.45" customHeight="1" x14ac:dyDescent="0.2">
      <c r="A75" s="333" t="s">
        <v>516</v>
      </c>
      <c r="B75" s="329"/>
      <c r="C75" s="329"/>
      <c r="D75" s="329"/>
      <c r="E75" s="329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</row>
    <row r="76" spans="1:17" ht="46.9" customHeight="1" x14ac:dyDescent="0.2">
      <c r="A76" s="291" t="s">
        <v>517</v>
      </c>
      <c r="B76" s="292" t="s">
        <v>518</v>
      </c>
      <c r="C76" s="293" t="s">
        <v>519</v>
      </c>
      <c r="D76" s="289" t="s">
        <v>436</v>
      </c>
      <c r="E76" s="294">
        <v>1</v>
      </c>
      <c r="F76" s="295">
        <v>65.94</v>
      </c>
      <c r="G76" s="295">
        <v>65.94</v>
      </c>
      <c r="H76" s="296"/>
      <c r="I76" s="296"/>
      <c r="J76" s="296">
        <v>66</v>
      </c>
      <c r="K76" s="296">
        <v>66</v>
      </c>
      <c r="L76" s="296"/>
      <c r="M76" s="296"/>
      <c r="N76" s="296">
        <v>5.4</v>
      </c>
      <c r="O76" s="296">
        <v>5.4</v>
      </c>
      <c r="P76" s="296"/>
      <c r="Q76" s="296"/>
    </row>
    <row r="77" spans="1:17" ht="16.149999999999999" customHeight="1" x14ac:dyDescent="0.2">
      <c r="A77" s="328" t="s">
        <v>489</v>
      </c>
      <c r="B77" s="329"/>
      <c r="C77" s="329"/>
      <c r="D77" s="329"/>
      <c r="E77" s="329"/>
      <c r="F77" s="329"/>
      <c r="G77" s="329"/>
      <c r="H77" s="329"/>
      <c r="I77" s="329"/>
      <c r="J77" s="295">
        <v>66</v>
      </c>
      <c r="K77" s="295">
        <v>66</v>
      </c>
      <c r="L77" s="296"/>
      <c r="M77" s="296"/>
      <c r="N77" s="296"/>
      <c r="O77" s="295">
        <v>5.4</v>
      </c>
      <c r="P77" s="296"/>
      <c r="Q77" s="296"/>
    </row>
    <row r="78" spans="1:17" ht="16.149999999999999" customHeight="1" x14ac:dyDescent="0.2">
      <c r="A78" s="328" t="s">
        <v>490</v>
      </c>
      <c r="B78" s="329"/>
      <c r="C78" s="329"/>
      <c r="D78" s="329"/>
      <c r="E78" s="329"/>
      <c r="F78" s="329"/>
      <c r="G78" s="329"/>
      <c r="H78" s="329"/>
      <c r="I78" s="329"/>
      <c r="J78" s="295">
        <v>843</v>
      </c>
      <c r="K78" s="295">
        <v>843</v>
      </c>
      <c r="L78" s="296"/>
      <c r="M78" s="296"/>
      <c r="N78" s="296"/>
      <c r="O78" s="295">
        <v>5.4</v>
      </c>
      <c r="P78" s="296"/>
      <c r="Q78" s="296"/>
    </row>
    <row r="79" spans="1:17" ht="14.45" customHeight="1" x14ac:dyDescent="0.2">
      <c r="A79" s="328" t="s">
        <v>491</v>
      </c>
      <c r="B79" s="329"/>
      <c r="C79" s="329"/>
      <c r="D79" s="329"/>
      <c r="E79" s="329"/>
      <c r="F79" s="329"/>
      <c r="G79" s="329"/>
      <c r="H79" s="329"/>
      <c r="I79" s="329"/>
      <c r="J79" s="296"/>
      <c r="K79" s="296"/>
      <c r="L79" s="296"/>
      <c r="M79" s="296"/>
      <c r="N79" s="296"/>
      <c r="O79" s="296"/>
      <c r="P79" s="296"/>
      <c r="Q79" s="296"/>
    </row>
    <row r="80" spans="1:17" ht="14.45" customHeight="1" x14ac:dyDescent="0.2">
      <c r="A80" s="328" t="s">
        <v>520</v>
      </c>
      <c r="B80" s="329"/>
      <c r="C80" s="329"/>
      <c r="D80" s="329"/>
      <c r="E80" s="329"/>
      <c r="F80" s="329"/>
      <c r="G80" s="329"/>
      <c r="H80" s="329"/>
      <c r="I80" s="329"/>
      <c r="J80" s="295">
        <v>777</v>
      </c>
      <c r="K80" s="295">
        <v>777</v>
      </c>
      <c r="L80" s="296"/>
      <c r="M80" s="296"/>
      <c r="N80" s="296"/>
      <c r="O80" s="296"/>
      <c r="P80" s="296"/>
      <c r="Q80" s="296"/>
    </row>
    <row r="81" spans="1:17" ht="14.45" customHeight="1" x14ac:dyDescent="0.2">
      <c r="A81" s="328" t="s">
        <v>493</v>
      </c>
      <c r="B81" s="329"/>
      <c r="C81" s="329"/>
      <c r="D81" s="329"/>
      <c r="E81" s="329"/>
      <c r="F81" s="329"/>
      <c r="G81" s="329"/>
      <c r="H81" s="329"/>
      <c r="I81" s="329"/>
      <c r="J81" s="295">
        <v>548</v>
      </c>
      <c r="K81" s="296"/>
      <c r="L81" s="296"/>
      <c r="M81" s="296"/>
      <c r="N81" s="296"/>
      <c r="O81" s="296"/>
      <c r="P81" s="296"/>
      <c r="Q81" s="296"/>
    </row>
    <row r="82" spans="1:17" ht="14.45" customHeight="1" x14ac:dyDescent="0.2">
      <c r="A82" s="328" t="s">
        <v>494</v>
      </c>
      <c r="B82" s="329"/>
      <c r="C82" s="329"/>
      <c r="D82" s="329"/>
      <c r="E82" s="329"/>
      <c r="F82" s="329"/>
      <c r="G82" s="329"/>
      <c r="H82" s="329"/>
      <c r="I82" s="329"/>
      <c r="J82" s="295">
        <v>337</v>
      </c>
      <c r="K82" s="296"/>
      <c r="L82" s="296"/>
      <c r="M82" s="296"/>
      <c r="N82" s="296"/>
      <c r="O82" s="296"/>
      <c r="P82" s="296"/>
      <c r="Q82" s="296"/>
    </row>
    <row r="83" spans="1:17" ht="14.45" customHeight="1" x14ac:dyDescent="0.2">
      <c r="A83" s="330" t="s">
        <v>521</v>
      </c>
      <c r="B83" s="329"/>
      <c r="C83" s="329"/>
      <c r="D83" s="329"/>
      <c r="E83" s="329"/>
      <c r="F83" s="329"/>
      <c r="G83" s="329"/>
      <c r="H83" s="329"/>
      <c r="I83" s="329"/>
      <c r="J83" s="296"/>
      <c r="K83" s="296"/>
      <c r="L83" s="296"/>
      <c r="M83" s="296"/>
      <c r="N83" s="296"/>
      <c r="O83" s="296"/>
      <c r="P83" s="296"/>
      <c r="Q83" s="296"/>
    </row>
    <row r="84" spans="1:17" ht="14.45" customHeight="1" x14ac:dyDescent="0.2">
      <c r="A84" s="328" t="s">
        <v>522</v>
      </c>
      <c r="B84" s="329"/>
      <c r="C84" s="329"/>
      <c r="D84" s="329"/>
      <c r="E84" s="329"/>
      <c r="F84" s="329"/>
      <c r="G84" s="329"/>
      <c r="H84" s="329"/>
      <c r="I84" s="329"/>
      <c r="J84" s="295">
        <v>1728</v>
      </c>
      <c r="K84" s="296"/>
      <c r="L84" s="296"/>
      <c r="M84" s="296"/>
      <c r="N84" s="296"/>
      <c r="O84" s="295">
        <v>5.4</v>
      </c>
      <c r="P84" s="296"/>
      <c r="Q84" s="296"/>
    </row>
    <row r="85" spans="1:17" ht="14.45" customHeight="1" x14ac:dyDescent="0.2">
      <c r="A85" s="328" t="s">
        <v>498</v>
      </c>
      <c r="B85" s="329"/>
      <c r="C85" s="329"/>
      <c r="D85" s="329"/>
      <c r="E85" s="329"/>
      <c r="F85" s="329"/>
      <c r="G85" s="329"/>
      <c r="H85" s="329"/>
      <c r="I85" s="329"/>
      <c r="J85" s="295">
        <v>1728</v>
      </c>
      <c r="K85" s="296"/>
      <c r="L85" s="296"/>
      <c r="M85" s="296"/>
      <c r="N85" s="296"/>
      <c r="O85" s="295">
        <v>5.4</v>
      </c>
      <c r="P85" s="296"/>
      <c r="Q85" s="296"/>
    </row>
    <row r="86" spans="1:17" ht="14.45" customHeight="1" x14ac:dyDescent="0.2">
      <c r="A86" s="328" t="s">
        <v>499</v>
      </c>
      <c r="B86" s="329"/>
      <c r="C86" s="329"/>
      <c r="D86" s="329"/>
      <c r="E86" s="329"/>
      <c r="F86" s="329"/>
      <c r="G86" s="329"/>
      <c r="H86" s="329"/>
      <c r="I86" s="329"/>
      <c r="J86" s="296"/>
      <c r="K86" s="296"/>
      <c r="L86" s="296"/>
      <c r="M86" s="296"/>
      <c r="N86" s="296"/>
      <c r="O86" s="296"/>
      <c r="P86" s="296"/>
      <c r="Q86" s="296"/>
    </row>
    <row r="87" spans="1:17" ht="14.45" customHeight="1" x14ac:dyDescent="0.2">
      <c r="A87" s="328" t="s">
        <v>502</v>
      </c>
      <c r="B87" s="329"/>
      <c r="C87" s="329"/>
      <c r="D87" s="329"/>
      <c r="E87" s="329"/>
      <c r="F87" s="329"/>
      <c r="G87" s="329"/>
      <c r="H87" s="329"/>
      <c r="I87" s="329"/>
      <c r="J87" s="295">
        <v>843</v>
      </c>
      <c r="K87" s="296"/>
      <c r="L87" s="296"/>
      <c r="M87" s="296"/>
      <c r="N87" s="296"/>
      <c r="O87" s="296"/>
      <c r="P87" s="296"/>
      <c r="Q87" s="296"/>
    </row>
    <row r="88" spans="1:17" ht="14.45" customHeight="1" x14ac:dyDescent="0.2">
      <c r="A88" s="328" t="s">
        <v>503</v>
      </c>
      <c r="B88" s="329"/>
      <c r="C88" s="329"/>
      <c r="D88" s="329"/>
      <c r="E88" s="329"/>
      <c r="F88" s="329"/>
      <c r="G88" s="329"/>
      <c r="H88" s="329"/>
      <c r="I88" s="329"/>
      <c r="J88" s="295">
        <v>548</v>
      </c>
      <c r="K88" s="296"/>
      <c r="L88" s="296"/>
      <c r="M88" s="296"/>
      <c r="N88" s="296"/>
      <c r="O88" s="296"/>
      <c r="P88" s="296"/>
      <c r="Q88" s="296"/>
    </row>
    <row r="89" spans="1:17" ht="14.45" customHeight="1" x14ac:dyDescent="0.2">
      <c r="A89" s="328" t="s">
        <v>504</v>
      </c>
      <c r="B89" s="329"/>
      <c r="C89" s="329"/>
      <c r="D89" s="329"/>
      <c r="E89" s="329"/>
      <c r="F89" s="329"/>
      <c r="G89" s="329"/>
      <c r="H89" s="329"/>
      <c r="I89" s="329"/>
      <c r="J89" s="295">
        <v>337</v>
      </c>
      <c r="K89" s="296"/>
      <c r="L89" s="296"/>
      <c r="M89" s="296"/>
      <c r="N89" s="296"/>
      <c r="O89" s="296"/>
      <c r="P89" s="296"/>
      <c r="Q89" s="296"/>
    </row>
    <row r="90" spans="1:17" ht="14.45" customHeight="1" x14ac:dyDescent="0.2">
      <c r="A90" s="330" t="s">
        <v>523</v>
      </c>
      <c r="B90" s="329"/>
      <c r="C90" s="329"/>
      <c r="D90" s="329"/>
      <c r="E90" s="329"/>
      <c r="F90" s="329"/>
      <c r="G90" s="329"/>
      <c r="H90" s="329"/>
      <c r="I90" s="329"/>
      <c r="J90" s="298">
        <v>1728</v>
      </c>
      <c r="K90" s="296"/>
      <c r="L90" s="296"/>
      <c r="M90" s="296"/>
      <c r="N90" s="296"/>
      <c r="O90" s="298">
        <v>5.4</v>
      </c>
      <c r="P90" s="296"/>
      <c r="Q90" s="296"/>
    </row>
    <row r="91" spans="1:17" ht="14.45" customHeight="1" x14ac:dyDescent="0.2">
      <c r="A91" s="331" t="s">
        <v>524</v>
      </c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M91" s="332"/>
      <c r="N91" s="332"/>
      <c r="O91" s="332"/>
      <c r="P91" s="332"/>
      <c r="Q91" s="332"/>
    </row>
    <row r="92" spans="1:17" ht="14.45" customHeight="1" x14ac:dyDescent="0.2">
      <c r="A92" s="328" t="s">
        <v>525</v>
      </c>
      <c r="B92" s="329"/>
      <c r="C92" s="329"/>
      <c r="D92" s="329"/>
      <c r="E92" s="329"/>
      <c r="F92" s="329"/>
      <c r="G92" s="329"/>
      <c r="H92" s="329"/>
      <c r="I92" s="329"/>
      <c r="J92" s="295">
        <v>11005</v>
      </c>
      <c r="K92" s="295">
        <v>210</v>
      </c>
      <c r="L92" s="295">
        <v>124</v>
      </c>
      <c r="M92" s="295">
        <v>16</v>
      </c>
      <c r="N92" s="296"/>
      <c r="O92" s="295">
        <v>21</v>
      </c>
      <c r="P92" s="296"/>
      <c r="Q92" s="295">
        <v>1.18</v>
      </c>
    </row>
    <row r="93" spans="1:17" ht="14.45" customHeight="1" x14ac:dyDescent="0.2">
      <c r="A93" s="328" t="s">
        <v>526</v>
      </c>
      <c r="B93" s="329"/>
      <c r="C93" s="329"/>
      <c r="D93" s="329"/>
      <c r="E93" s="329"/>
      <c r="F93" s="329"/>
      <c r="G93" s="329"/>
      <c r="H93" s="329"/>
      <c r="I93" s="329"/>
      <c r="J93" s="295">
        <v>50552</v>
      </c>
      <c r="K93" s="295">
        <v>1515</v>
      </c>
      <c r="L93" s="295">
        <v>578</v>
      </c>
      <c r="M93" s="295">
        <v>75</v>
      </c>
      <c r="N93" s="296"/>
      <c r="O93" s="295">
        <v>21</v>
      </c>
      <c r="P93" s="296"/>
      <c r="Q93" s="295">
        <v>1.18</v>
      </c>
    </row>
    <row r="94" spans="1:17" ht="14.45" customHeight="1" x14ac:dyDescent="0.2">
      <c r="A94" s="328" t="s">
        <v>491</v>
      </c>
      <c r="B94" s="329"/>
      <c r="C94" s="329"/>
      <c r="D94" s="329"/>
      <c r="E94" s="329"/>
      <c r="F94" s="329"/>
      <c r="G94" s="329"/>
      <c r="H94" s="329"/>
      <c r="I94" s="329"/>
      <c r="J94" s="296"/>
      <c r="K94" s="296"/>
      <c r="L94" s="296"/>
      <c r="M94" s="296"/>
      <c r="N94" s="296"/>
      <c r="O94" s="296"/>
      <c r="P94" s="296"/>
      <c r="Q94" s="296"/>
    </row>
    <row r="95" spans="1:17" ht="14.45" customHeight="1" x14ac:dyDescent="0.2">
      <c r="A95" s="328" t="s">
        <v>492</v>
      </c>
      <c r="B95" s="329"/>
      <c r="C95" s="329"/>
      <c r="D95" s="329"/>
      <c r="E95" s="329"/>
      <c r="F95" s="329"/>
      <c r="G95" s="329"/>
      <c r="H95" s="329"/>
      <c r="I95" s="329"/>
      <c r="J95" s="295">
        <v>4352</v>
      </c>
      <c r="K95" s="295">
        <v>527</v>
      </c>
      <c r="L95" s="295">
        <v>454</v>
      </c>
      <c r="M95" s="295">
        <v>59</v>
      </c>
      <c r="N95" s="296"/>
      <c r="O95" s="296"/>
      <c r="P95" s="296"/>
      <c r="Q95" s="296"/>
    </row>
    <row r="96" spans="1:17" ht="14.45" customHeight="1" x14ac:dyDescent="0.2">
      <c r="A96" s="328" t="s">
        <v>520</v>
      </c>
      <c r="B96" s="329"/>
      <c r="C96" s="329"/>
      <c r="D96" s="329"/>
      <c r="E96" s="329"/>
      <c r="F96" s="329"/>
      <c r="G96" s="329"/>
      <c r="H96" s="329"/>
      <c r="I96" s="329"/>
      <c r="J96" s="295">
        <v>777</v>
      </c>
      <c r="K96" s="295">
        <v>777</v>
      </c>
      <c r="L96" s="296"/>
      <c r="M96" s="296"/>
      <c r="N96" s="296"/>
      <c r="O96" s="296"/>
      <c r="P96" s="296"/>
      <c r="Q96" s="296"/>
    </row>
    <row r="97" spans="1:17" ht="14.45" customHeight="1" x14ac:dyDescent="0.2">
      <c r="A97" s="328" t="s">
        <v>511</v>
      </c>
      <c r="B97" s="329"/>
      <c r="C97" s="329"/>
      <c r="D97" s="329"/>
      <c r="E97" s="329"/>
      <c r="F97" s="329"/>
      <c r="G97" s="329"/>
      <c r="H97" s="329"/>
      <c r="I97" s="329"/>
      <c r="J97" s="295">
        <v>34418</v>
      </c>
      <c r="K97" s="296"/>
      <c r="L97" s="296"/>
      <c r="M97" s="296"/>
      <c r="N97" s="296"/>
      <c r="O97" s="296"/>
      <c r="P97" s="296"/>
      <c r="Q97" s="296"/>
    </row>
    <row r="98" spans="1:17" ht="14.45" customHeight="1" x14ac:dyDescent="0.2">
      <c r="A98" s="328" t="s">
        <v>493</v>
      </c>
      <c r="B98" s="329"/>
      <c r="C98" s="329"/>
      <c r="D98" s="329"/>
      <c r="E98" s="329"/>
      <c r="F98" s="329"/>
      <c r="G98" s="329"/>
      <c r="H98" s="329"/>
      <c r="I98" s="329"/>
      <c r="J98" s="295">
        <v>1302</v>
      </c>
      <c r="K98" s="296"/>
      <c r="L98" s="296"/>
      <c r="M98" s="296"/>
      <c r="N98" s="296"/>
      <c r="O98" s="296"/>
      <c r="P98" s="296"/>
      <c r="Q98" s="296"/>
    </row>
    <row r="99" spans="1:17" ht="14.45" customHeight="1" x14ac:dyDescent="0.2">
      <c r="A99" s="328" t="s">
        <v>494</v>
      </c>
      <c r="B99" s="329"/>
      <c r="C99" s="329"/>
      <c r="D99" s="329"/>
      <c r="E99" s="329"/>
      <c r="F99" s="329"/>
      <c r="G99" s="329"/>
      <c r="H99" s="329"/>
      <c r="I99" s="329"/>
      <c r="J99" s="295">
        <v>776</v>
      </c>
      <c r="K99" s="296"/>
      <c r="L99" s="296"/>
      <c r="M99" s="296"/>
      <c r="N99" s="296"/>
      <c r="O99" s="296"/>
      <c r="P99" s="296"/>
      <c r="Q99" s="296"/>
    </row>
    <row r="100" spans="1:17" ht="14.45" customHeight="1" x14ac:dyDescent="0.2">
      <c r="A100" s="330" t="s">
        <v>527</v>
      </c>
      <c r="B100" s="329"/>
      <c r="C100" s="329"/>
      <c r="D100" s="329"/>
      <c r="E100" s="329"/>
      <c r="F100" s="329"/>
      <c r="G100" s="329"/>
      <c r="H100" s="329"/>
      <c r="I100" s="329"/>
      <c r="J100" s="296"/>
      <c r="K100" s="296"/>
      <c r="L100" s="296"/>
      <c r="M100" s="296"/>
      <c r="N100" s="296"/>
      <c r="O100" s="296"/>
      <c r="P100" s="296"/>
      <c r="Q100" s="296"/>
    </row>
    <row r="101" spans="1:17" ht="14.45" customHeight="1" x14ac:dyDescent="0.2">
      <c r="A101" s="328" t="s">
        <v>496</v>
      </c>
      <c r="B101" s="329"/>
      <c r="C101" s="329"/>
      <c r="D101" s="329"/>
      <c r="E101" s="329"/>
      <c r="F101" s="329"/>
      <c r="G101" s="329"/>
      <c r="H101" s="329"/>
      <c r="I101" s="329"/>
      <c r="J101" s="295">
        <v>6284</v>
      </c>
      <c r="K101" s="296"/>
      <c r="L101" s="296"/>
      <c r="M101" s="296"/>
      <c r="N101" s="296"/>
      <c r="O101" s="295">
        <v>13.9</v>
      </c>
      <c r="P101" s="296"/>
      <c r="Q101" s="295">
        <v>1.1399999999999999</v>
      </c>
    </row>
    <row r="102" spans="1:17" ht="14.45" customHeight="1" x14ac:dyDescent="0.2">
      <c r="A102" s="328" t="s">
        <v>497</v>
      </c>
      <c r="B102" s="329"/>
      <c r="C102" s="329"/>
      <c r="D102" s="329"/>
      <c r="E102" s="329"/>
      <c r="F102" s="329"/>
      <c r="G102" s="329"/>
      <c r="H102" s="329"/>
      <c r="I102" s="329"/>
      <c r="J102" s="295">
        <v>450</v>
      </c>
      <c r="K102" s="296"/>
      <c r="L102" s="296"/>
      <c r="M102" s="296"/>
      <c r="N102" s="296"/>
      <c r="O102" s="295">
        <v>1.7</v>
      </c>
      <c r="P102" s="296"/>
      <c r="Q102" s="295">
        <v>0.04</v>
      </c>
    </row>
    <row r="103" spans="1:17" ht="14.45" customHeight="1" x14ac:dyDescent="0.2">
      <c r="A103" s="328" t="s">
        <v>528</v>
      </c>
      <c r="B103" s="329"/>
      <c r="C103" s="329"/>
      <c r="D103" s="329"/>
      <c r="E103" s="329"/>
      <c r="F103" s="329"/>
      <c r="G103" s="329"/>
      <c r="H103" s="329"/>
      <c r="I103" s="329"/>
      <c r="J103" s="295">
        <v>44168</v>
      </c>
      <c r="K103" s="296"/>
      <c r="L103" s="296"/>
      <c r="M103" s="296"/>
      <c r="N103" s="296"/>
      <c r="O103" s="296"/>
      <c r="P103" s="296"/>
      <c r="Q103" s="296"/>
    </row>
    <row r="104" spans="1:17" ht="14.45" customHeight="1" x14ac:dyDescent="0.2">
      <c r="A104" s="328" t="s">
        <v>529</v>
      </c>
      <c r="B104" s="329"/>
      <c r="C104" s="329"/>
      <c r="D104" s="329"/>
      <c r="E104" s="329"/>
      <c r="F104" s="329"/>
      <c r="G104" s="329"/>
      <c r="H104" s="329"/>
      <c r="I104" s="329"/>
      <c r="J104" s="295">
        <v>1728</v>
      </c>
      <c r="K104" s="296"/>
      <c r="L104" s="296"/>
      <c r="M104" s="296"/>
      <c r="N104" s="296"/>
      <c r="O104" s="295">
        <v>5.4</v>
      </c>
      <c r="P104" s="296"/>
      <c r="Q104" s="296"/>
    </row>
    <row r="105" spans="1:17" ht="14.45" customHeight="1" x14ac:dyDescent="0.2">
      <c r="A105" s="328" t="s">
        <v>498</v>
      </c>
      <c r="B105" s="329"/>
      <c r="C105" s="329"/>
      <c r="D105" s="329"/>
      <c r="E105" s="329"/>
      <c r="F105" s="329"/>
      <c r="G105" s="329"/>
      <c r="H105" s="329"/>
      <c r="I105" s="329"/>
      <c r="J105" s="295">
        <v>52630</v>
      </c>
      <c r="K105" s="296"/>
      <c r="L105" s="296"/>
      <c r="M105" s="296"/>
      <c r="N105" s="296"/>
      <c r="O105" s="295">
        <v>21</v>
      </c>
      <c r="P105" s="296"/>
      <c r="Q105" s="295">
        <v>1.18</v>
      </c>
    </row>
    <row r="106" spans="1:17" ht="14.45" customHeight="1" x14ac:dyDescent="0.2">
      <c r="A106" s="328" t="s">
        <v>499</v>
      </c>
      <c r="B106" s="329"/>
      <c r="C106" s="329"/>
      <c r="D106" s="329"/>
      <c r="E106" s="329"/>
      <c r="F106" s="329"/>
      <c r="G106" s="329"/>
      <c r="H106" s="329"/>
      <c r="I106" s="329"/>
      <c r="J106" s="296"/>
      <c r="K106" s="296"/>
      <c r="L106" s="296"/>
      <c r="M106" s="296"/>
      <c r="N106" s="296"/>
      <c r="O106" s="296"/>
      <c r="P106" s="296"/>
      <c r="Q106" s="296"/>
    </row>
    <row r="107" spans="1:17" ht="14.45" customHeight="1" x14ac:dyDescent="0.2">
      <c r="A107" s="328" t="s">
        <v>500</v>
      </c>
      <c r="B107" s="329"/>
      <c r="C107" s="329"/>
      <c r="D107" s="329"/>
      <c r="E107" s="329"/>
      <c r="F107" s="329"/>
      <c r="G107" s="329"/>
      <c r="H107" s="329"/>
      <c r="I107" s="329"/>
      <c r="J107" s="295">
        <v>4291</v>
      </c>
      <c r="K107" s="296"/>
      <c r="L107" s="296"/>
      <c r="M107" s="296"/>
      <c r="N107" s="296"/>
      <c r="O107" s="296"/>
      <c r="P107" s="296"/>
      <c r="Q107" s="296"/>
    </row>
    <row r="108" spans="1:17" ht="14.45" customHeight="1" x14ac:dyDescent="0.2">
      <c r="A108" s="328" t="s">
        <v>501</v>
      </c>
      <c r="B108" s="329"/>
      <c r="C108" s="329"/>
      <c r="D108" s="329"/>
      <c r="E108" s="329"/>
      <c r="F108" s="329"/>
      <c r="G108" s="329"/>
      <c r="H108" s="329"/>
      <c r="I108" s="329"/>
      <c r="J108" s="295">
        <v>578</v>
      </c>
      <c r="K108" s="296"/>
      <c r="L108" s="296"/>
      <c r="M108" s="296"/>
      <c r="N108" s="296"/>
      <c r="O108" s="296"/>
      <c r="P108" s="296"/>
      <c r="Q108" s="296"/>
    </row>
    <row r="109" spans="1:17" ht="14.45" customHeight="1" x14ac:dyDescent="0.2">
      <c r="A109" s="328" t="s">
        <v>502</v>
      </c>
      <c r="B109" s="329"/>
      <c r="C109" s="329"/>
      <c r="D109" s="329"/>
      <c r="E109" s="329"/>
      <c r="F109" s="329"/>
      <c r="G109" s="329"/>
      <c r="H109" s="329"/>
      <c r="I109" s="329"/>
      <c r="J109" s="295">
        <v>1590</v>
      </c>
      <c r="K109" s="296"/>
      <c r="L109" s="296"/>
      <c r="M109" s="296"/>
      <c r="N109" s="296"/>
      <c r="O109" s="296"/>
      <c r="P109" s="296"/>
      <c r="Q109" s="296"/>
    </row>
    <row r="110" spans="1:17" ht="14.45" customHeight="1" x14ac:dyDescent="0.2">
      <c r="A110" s="328" t="s">
        <v>514</v>
      </c>
      <c r="B110" s="329"/>
      <c r="C110" s="329"/>
      <c r="D110" s="329"/>
      <c r="E110" s="329"/>
      <c r="F110" s="329"/>
      <c r="G110" s="329"/>
      <c r="H110" s="329"/>
      <c r="I110" s="329"/>
      <c r="J110" s="295">
        <v>44168</v>
      </c>
      <c r="K110" s="296"/>
      <c r="L110" s="296"/>
      <c r="M110" s="296"/>
      <c r="N110" s="296"/>
      <c r="O110" s="296"/>
      <c r="P110" s="296"/>
      <c r="Q110" s="296"/>
    </row>
    <row r="111" spans="1:17" ht="14.45" customHeight="1" x14ac:dyDescent="0.2">
      <c r="A111" s="328" t="s">
        <v>503</v>
      </c>
      <c r="B111" s="329"/>
      <c r="C111" s="329"/>
      <c r="D111" s="329"/>
      <c r="E111" s="329"/>
      <c r="F111" s="329"/>
      <c r="G111" s="329"/>
      <c r="H111" s="329"/>
      <c r="I111" s="329"/>
      <c r="J111" s="295">
        <v>1302</v>
      </c>
      <c r="K111" s="296"/>
      <c r="L111" s="296"/>
      <c r="M111" s="296"/>
      <c r="N111" s="296"/>
      <c r="O111" s="296"/>
      <c r="P111" s="296"/>
      <c r="Q111" s="296"/>
    </row>
    <row r="112" spans="1:17" ht="14.45" customHeight="1" x14ac:dyDescent="0.2">
      <c r="A112" s="328" t="s">
        <v>504</v>
      </c>
      <c r="B112" s="329"/>
      <c r="C112" s="329"/>
      <c r="D112" s="329"/>
      <c r="E112" s="329"/>
      <c r="F112" s="329"/>
      <c r="G112" s="329"/>
      <c r="H112" s="329"/>
      <c r="I112" s="329"/>
      <c r="J112" s="295">
        <v>776</v>
      </c>
      <c r="K112" s="296"/>
      <c r="L112" s="296"/>
      <c r="M112" s="296"/>
      <c r="N112" s="296"/>
      <c r="O112" s="296"/>
      <c r="P112" s="296"/>
      <c r="Q112" s="296"/>
    </row>
    <row r="113" spans="1:17" ht="14.45" customHeight="1" x14ac:dyDescent="0.2">
      <c r="A113" s="330" t="s">
        <v>530</v>
      </c>
      <c r="B113" s="329"/>
      <c r="C113" s="329"/>
      <c r="D113" s="329"/>
      <c r="E113" s="329"/>
      <c r="F113" s="329"/>
      <c r="G113" s="329"/>
      <c r="H113" s="329"/>
      <c r="I113" s="329"/>
      <c r="J113" s="298">
        <v>52630</v>
      </c>
      <c r="K113" s="296"/>
      <c r="L113" s="296"/>
      <c r="M113" s="296"/>
      <c r="N113" s="296"/>
      <c r="O113" s="298">
        <v>21</v>
      </c>
      <c r="P113" s="296"/>
      <c r="Q113" s="298">
        <v>1.18</v>
      </c>
    </row>
    <row r="114" spans="1:17" x14ac:dyDescent="0.2"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</row>
    <row r="115" spans="1:17" x14ac:dyDescent="0.2"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</row>
    <row r="116" spans="1:17" x14ac:dyDescent="0.2"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</row>
    <row r="117" spans="1:17" x14ac:dyDescent="0.2"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</row>
    <row r="118" spans="1:17" x14ac:dyDescent="0.2"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</row>
    <row r="119" spans="1:17" x14ac:dyDescent="0.2"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</row>
    <row r="120" spans="1:17" x14ac:dyDescent="0.2"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</row>
    <row r="121" spans="1:17" x14ac:dyDescent="0.2"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</row>
    <row r="122" spans="1:17" x14ac:dyDescent="0.2"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</row>
    <row r="123" spans="1:17" x14ac:dyDescent="0.2"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</row>
    <row r="124" spans="1:17" x14ac:dyDescent="0.2"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</row>
    <row r="125" spans="1:17" x14ac:dyDescent="0.2"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</row>
    <row r="126" spans="1:17" x14ac:dyDescent="0.2"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</row>
    <row r="127" spans="1:17" x14ac:dyDescent="0.2"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</row>
    <row r="128" spans="1:17" x14ac:dyDescent="0.2"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</row>
    <row r="129" spans="6:17" x14ac:dyDescent="0.2"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</row>
    <row r="130" spans="6:17" x14ac:dyDescent="0.2">
      <c r="F130" s="304"/>
      <c r="G130" s="304"/>
      <c r="H130" s="304"/>
      <c r="I130" s="304"/>
      <c r="J130" s="304"/>
      <c r="K130" s="304"/>
      <c r="L130" s="304"/>
      <c r="M130" s="304"/>
      <c r="N130" s="304"/>
      <c r="O130" s="304"/>
      <c r="P130" s="304"/>
      <c r="Q130" s="304"/>
    </row>
    <row r="131" spans="6:17" x14ac:dyDescent="0.2">
      <c r="F131" s="304"/>
      <c r="G131" s="304"/>
      <c r="H131" s="304"/>
      <c r="I131" s="304"/>
      <c r="J131" s="304"/>
      <c r="K131" s="304"/>
      <c r="L131" s="304"/>
      <c r="M131" s="304"/>
      <c r="N131" s="304"/>
      <c r="O131" s="304"/>
      <c r="P131" s="304"/>
      <c r="Q131" s="304"/>
    </row>
    <row r="132" spans="6:17" x14ac:dyDescent="0.2">
      <c r="F132" s="304"/>
      <c r="G132" s="304"/>
      <c r="H132" s="304"/>
      <c r="I132" s="304"/>
      <c r="J132" s="304"/>
      <c r="K132" s="304"/>
      <c r="L132" s="304"/>
      <c r="M132" s="304"/>
      <c r="N132" s="304"/>
      <c r="O132" s="304"/>
      <c r="P132" s="304"/>
      <c r="Q132" s="304"/>
    </row>
    <row r="133" spans="6:17" x14ac:dyDescent="0.2">
      <c r="F133" s="304"/>
      <c r="G133" s="304"/>
      <c r="H133" s="304"/>
      <c r="I133" s="304"/>
      <c r="J133" s="304"/>
      <c r="K133" s="304"/>
      <c r="L133" s="304"/>
      <c r="M133" s="304"/>
      <c r="N133" s="304"/>
      <c r="O133" s="304"/>
      <c r="P133" s="304"/>
      <c r="Q133" s="304"/>
    </row>
    <row r="134" spans="6:17" x14ac:dyDescent="0.2">
      <c r="F134" s="304"/>
      <c r="G134" s="304"/>
      <c r="H134" s="304"/>
      <c r="I134" s="304"/>
      <c r="J134" s="304"/>
      <c r="K134" s="304"/>
      <c r="L134" s="304"/>
      <c r="M134" s="304"/>
      <c r="N134" s="304"/>
      <c r="O134" s="304"/>
      <c r="P134" s="304"/>
      <c r="Q134" s="304"/>
    </row>
    <row r="135" spans="6:17" x14ac:dyDescent="0.2">
      <c r="F135" s="304"/>
      <c r="G135" s="304"/>
      <c r="H135" s="304"/>
      <c r="I135" s="304"/>
      <c r="J135" s="304"/>
      <c r="K135" s="304"/>
      <c r="L135" s="304"/>
      <c r="M135" s="304"/>
      <c r="N135" s="304"/>
      <c r="O135" s="304"/>
      <c r="P135" s="304"/>
      <c r="Q135" s="304"/>
    </row>
    <row r="136" spans="6:17" x14ac:dyDescent="0.2">
      <c r="F136" s="304"/>
      <c r="G136" s="304"/>
      <c r="H136" s="304"/>
      <c r="I136" s="304"/>
      <c r="J136" s="304"/>
      <c r="K136" s="304"/>
      <c r="L136" s="304"/>
      <c r="M136" s="304"/>
      <c r="N136" s="304"/>
      <c r="O136" s="304"/>
      <c r="P136" s="304"/>
      <c r="Q136" s="304"/>
    </row>
    <row r="137" spans="6:17" x14ac:dyDescent="0.2">
      <c r="F137" s="304"/>
      <c r="G137" s="304"/>
      <c r="H137" s="304"/>
      <c r="I137" s="304"/>
      <c r="J137" s="304"/>
      <c r="K137" s="304"/>
      <c r="L137" s="304"/>
      <c r="M137" s="304"/>
      <c r="N137" s="304"/>
      <c r="O137" s="304"/>
      <c r="P137" s="304"/>
      <c r="Q137" s="304"/>
    </row>
    <row r="138" spans="6:17" x14ac:dyDescent="0.2">
      <c r="F138" s="304"/>
      <c r="G138" s="304"/>
      <c r="H138" s="304"/>
      <c r="I138" s="304"/>
      <c r="J138" s="304"/>
      <c r="K138" s="304"/>
      <c r="L138" s="304"/>
      <c r="M138" s="304"/>
      <c r="N138" s="304"/>
      <c r="O138" s="304"/>
      <c r="P138" s="304"/>
      <c r="Q138" s="304"/>
    </row>
    <row r="139" spans="6:17" x14ac:dyDescent="0.2">
      <c r="F139" s="304"/>
      <c r="G139" s="304"/>
      <c r="H139" s="304"/>
      <c r="I139" s="304"/>
      <c r="J139" s="304"/>
      <c r="K139" s="304"/>
      <c r="L139" s="304"/>
      <c r="M139" s="304"/>
      <c r="N139" s="304"/>
      <c r="O139" s="304"/>
      <c r="P139" s="304"/>
      <c r="Q139" s="304"/>
    </row>
    <row r="140" spans="6:17" x14ac:dyDescent="0.2">
      <c r="F140" s="304"/>
      <c r="G140" s="304"/>
      <c r="H140" s="304"/>
      <c r="I140" s="304"/>
      <c r="J140" s="304"/>
      <c r="K140" s="304"/>
      <c r="L140" s="304"/>
      <c r="M140" s="304"/>
      <c r="N140" s="304"/>
      <c r="O140" s="304"/>
      <c r="P140" s="304"/>
      <c r="Q140" s="304"/>
    </row>
    <row r="141" spans="6:17" x14ac:dyDescent="0.2">
      <c r="F141" s="304"/>
      <c r="G141" s="304"/>
      <c r="H141" s="304"/>
      <c r="I141" s="304"/>
      <c r="J141" s="304"/>
      <c r="K141" s="304"/>
      <c r="L141" s="304"/>
      <c r="M141" s="304"/>
      <c r="N141" s="304"/>
      <c r="O141" s="304"/>
      <c r="P141" s="304"/>
      <c r="Q141" s="304"/>
    </row>
    <row r="142" spans="6:17" x14ac:dyDescent="0.2"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</row>
    <row r="143" spans="6:17" x14ac:dyDescent="0.2">
      <c r="F143" s="304"/>
      <c r="G143" s="304"/>
      <c r="H143" s="304"/>
      <c r="I143" s="304"/>
      <c r="J143" s="304"/>
      <c r="K143" s="304"/>
      <c r="L143" s="304"/>
      <c r="M143" s="304"/>
      <c r="N143" s="304"/>
      <c r="O143" s="304"/>
      <c r="P143" s="304"/>
      <c r="Q143" s="304"/>
    </row>
    <row r="144" spans="6:17" x14ac:dyDescent="0.2"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</row>
    <row r="145" spans="6:17" x14ac:dyDescent="0.2"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</row>
    <row r="146" spans="6:17" x14ac:dyDescent="0.2"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</row>
    <row r="147" spans="6:17" x14ac:dyDescent="0.2"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</row>
    <row r="148" spans="6:17" x14ac:dyDescent="0.2"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</row>
    <row r="149" spans="6:17" x14ac:dyDescent="0.2"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</row>
    <row r="150" spans="6:17" x14ac:dyDescent="0.2"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</row>
    <row r="151" spans="6:17" x14ac:dyDescent="0.2"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</row>
    <row r="152" spans="6:17" x14ac:dyDescent="0.2"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</row>
    <row r="153" spans="6:17" x14ac:dyDescent="0.2"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</row>
    <row r="154" spans="6:17" x14ac:dyDescent="0.2"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</row>
    <row r="155" spans="6:17" x14ac:dyDescent="0.2"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</row>
    <row r="156" spans="6:17" x14ac:dyDescent="0.2"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</row>
    <row r="157" spans="6:17" x14ac:dyDescent="0.2"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</row>
    <row r="158" spans="6:17" x14ac:dyDescent="0.2"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</row>
    <row r="159" spans="6:17" x14ac:dyDescent="0.2"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</row>
    <row r="160" spans="6:17" x14ac:dyDescent="0.2"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</row>
    <row r="161" spans="6:17" x14ac:dyDescent="0.2"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</row>
    <row r="162" spans="6:17" x14ac:dyDescent="0.2"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</row>
    <row r="163" spans="6:17" x14ac:dyDescent="0.2"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</row>
    <row r="164" spans="6:17" x14ac:dyDescent="0.2"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</row>
    <row r="165" spans="6:17" x14ac:dyDescent="0.2"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</row>
    <row r="166" spans="6:17" x14ac:dyDescent="0.2"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</row>
    <row r="167" spans="6:17" x14ac:dyDescent="0.2"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</row>
    <row r="168" spans="6:17" x14ac:dyDescent="0.2"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</row>
    <row r="169" spans="6:17" x14ac:dyDescent="0.2"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</row>
    <row r="170" spans="6:17" x14ac:dyDescent="0.2"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</row>
    <row r="171" spans="6:17" x14ac:dyDescent="0.2"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</row>
    <row r="172" spans="6:17" x14ac:dyDescent="0.2"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</row>
    <row r="173" spans="6:17" x14ac:dyDescent="0.2"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</row>
    <row r="174" spans="6:17" x14ac:dyDescent="0.2"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</row>
    <row r="175" spans="6:17" x14ac:dyDescent="0.2"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</row>
    <row r="176" spans="6:17" x14ac:dyDescent="0.2"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</row>
    <row r="177" spans="6:17" x14ac:dyDescent="0.2"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</row>
    <row r="178" spans="6:17" x14ac:dyDescent="0.2"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</row>
    <row r="179" spans="6:17" x14ac:dyDescent="0.2">
      <c r="F179" s="304"/>
      <c r="G179" s="304"/>
      <c r="H179" s="304"/>
      <c r="I179" s="304"/>
      <c r="J179" s="304"/>
      <c r="K179" s="304"/>
      <c r="L179" s="304"/>
      <c r="M179" s="304"/>
      <c r="N179" s="304"/>
      <c r="O179" s="304"/>
      <c r="P179" s="304"/>
      <c r="Q179" s="304"/>
    </row>
    <row r="180" spans="6:17" x14ac:dyDescent="0.2">
      <c r="F180" s="304"/>
      <c r="G180" s="304"/>
      <c r="H180" s="304"/>
      <c r="I180" s="304"/>
      <c r="J180" s="304"/>
      <c r="K180" s="304"/>
      <c r="L180" s="304"/>
      <c r="M180" s="304"/>
      <c r="N180" s="304"/>
      <c r="O180" s="304"/>
      <c r="P180" s="304"/>
      <c r="Q180" s="304"/>
    </row>
    <row r="181" spans="6:17" x14ac:dyDescent="0.2">
      <c r="F181" s="304"/>
      <c r="G181" s="304"/>
      <c r="H181" s="304"/>
      <c r="I181" s="304"/>
      <c r="J181" s="304"/>
      <c r="K181" s="304"/>
      <c r="L181" s="304"/>
      <c r="M181" s="304"/>
      <c r="N181" s="304"/>
      <c r="O181" s="304"/>
      <c r="P181" s="304"/>
      <c r="Q181" s="304"/>
    </row>
    <row r="182" spans="6:17" x14ac:dyDescent="0.2">
      <c r="F182" s="304"/>
      <c r="G182" s="304"/>
      <c r="H182" s="304"/>
      <c r="I182" s="304"/>
      <c r="J182" s="304"/>
      <c r="K182" s="304"/>
      <c r="L182" s="304"/>
      <c r="M182" s="304"/>
      <c r="N182" s="304"/>
      <c r="O182" s="304"/>
      <c r="P182" s="304"/>
      <c r="Q182" s="304"/>
    </row>
    <row r="183" spans="6:17" x14ac:dyDescent="0.2"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304"/>
      <c r="Q183" s="304"/>
    </row>
    <row r="184" spans="6:17" x14ac:dyDescent="0.2">
      <c r="F184" s="304"/>
      <c r="G184" s="304"/>
      <c r="H184" s="304"/>
      <c r="I184" s="304"/>
      <c r="J184" s="304"/>
      <c r="K184" s="304"/>
      <c r="L184" s="304"/>
      <c r="M184" s="304"/>
      <c r="N184" s="304"/>
      <c r="O184" s="304"/>
      <c r="P184" s="304"/>
      <c r="Q184" s="304"/>
    </row>
    <row r="185" spans="6:17" x14ac:dyDescent="0.2">
      <c r="F185" s="304"/>
      <c r="G185" s="304"/>
      <c r="H185" s="304"/>
      <c r="I185" s="304"/>
      <c r="J185" s="304"/>
      <c r="K185" s="304"/>
      <c r="L185" s="304"/>
      <c r="M185" s="304"/>
      <c r="N185" s="304"/>
      <c r="O185" s="304"/>
      <c r="P185" s="304"/>
      <c r="Q185" s="304"/>
    </row>
    <row r="186" spans="6:17" x14ac:dyDescent="0.2">
      <c r="F186" s="304"/>
      <c r="G186" s="304"/>
      <c r="H186" s="304"/>
      <c r="I186" s="304"/>
      <c r="J186" s="304"/>
      <c r="K186" s="304"/>
      <c r="L186" s="304"/>
      <c r="M186" s="304"/>
      <c r="N186" s="304"/>
      <c r="O186" s="304"/>
      <c r="P186" s="304"/>
      <c r="Q186" s="304"/>
    </row>
    <row r="187" spans="6:17" x14ac:dyDescent="0.2">
      <c r="F187" s="304"/>
      <c r="G187" s="304"/>
      <c r="H187" s="304"/>
      <c r="I187" s="304"/>
      <c r="J187" s="304"/>
      <c r="K187" s="304"/>
      <c r="L187" s="304"/>
      <c r="M187" s="304"/>
      <c r="N187" s="304"/>
      <c r="O187" s="304"/>
      <c r="P187" s="304"/>
      <c r="Q187" s="304"/>
    </row>
    <row r="188" spans="6:17" x14ac:dyDescent="0.2">
      <c r="F188" s="304"/>
      <c r="G188" s="304"/>
      <c r="H188" s="304"/>
      <c r="I188" s="304"/>
      <c r="J188" s="304"/>
      <c r="K188" s="304"/>
      <c r="L188" s="304"/>
      <c r="M188" s="304"/>
      <c r="N188" s="304"/>
      <c r="O188" s="304"/>
      <c r="P188" s="304"/>
      <c r="Q188" s="304"/>
    </row>
    <row r="189" spans="6:17" x14ac:dyDescent="0.2">
      <c r="F189" s="304"/>
      <c r="G189" s="304"/>
      <c r="H189" s="304"/>
      <c r="I189" s="304"/>
      <c r="J189" s="304"/>
      <c r="K189" s="304"/>
      <c r="L189" s="304"/>
      <c r="M189" s="304"/>
      <c r="N189" s="304"/>
      <c r="O189" s="304"/>
      <c r="P189" s="304"/>
      <c r="Q189" s="304"/>
    </row>
    <row r="190" spans="6:17" x14ac:dyDescent="0.2">
      <c r="F190" s="304"/>
      <c r="G190" s="304"/>
      <c r="H190" s="304"/>
      <c r="I190" s="304"/>
      <c r="J190" s="304"/>
      <c r="K190" s="304"/>
      <c r="L190" s="304"/>
      <c r="M190" s="304"/>
      <c r="N190" s="304"/>
      <c r="O190" s="304"/>
      <c r="P190" s="304"/>
      <c r="Q190" s="304"/>
    </row>
    <row r="191" spans="6:17" x14ac:dyDescent="0.2">
      <c r="F191" s="304"/>
      <c r="G191" s="304"/>
      <c r="H191" s="304"/>
      <c r="I191" s="304"/>
      <c r="J191" s="304"/>
      <c r="K191" s="304"/>
      <c r="L191" s="304"/>
      <c r="M191" s="304"/>
      <c r="N191" s="304"/>
      <c r="O191" s="304"/>
      <c r="P191" s="304"/>
      <c r="Q191" s="304"/>
    </row>
    <row r="192" spans="6:17" x14ac:dyDescent="0.2">
      <c r="F192" s="304"/>
      <c r="G192" s="304"/>
      <c r="H192" s="304"/>
      <c r="I192" s="304"/>
      <c r="J192" s="304"/>
      <c r="K192" s="304"/>
      <c r="L192" s="304"/>
      <c r="M192" s="304"/>
      <c r="N192" s="304"/>
      <c r="O192" s="304"/>
      <c r="P192" s="304"/>
      <c r="Q192" s="304"/>
    </row>
    <row r="193" spans="6:17" x14ac:dyDescent="0.2">
      <c r="F193" s="304"/>
      <c r="G193" s="304"/>
      <c r="H193" s="304"/>
      <c r="I193" s="304"/>
      <c r="J193" s="304"/>
      <c r="K193" s="304"/>
      <c r="L193" s="304"/>
      <c r="M193" s="304"/>
      <c r="N193" s="304"/>
      <c r="O193" s="304"/>
      <c r="P193" s="304"/>
      <c r="Q193" s="304"/>
    </row>
    <row r="194" spans="6:17" x14ac:dyDescent="0.2">
      <c r="F194" s="304"/>
      <c r="G194" s="304"/>
      <c r="H194" s="304"/>
      <c r="I194" s="304"/>
      <c r="J194" s="304"/>
      <c r="K194" s="304"/>
      <c r="L194" s="304"/>
      <c r="M194" s="304"/>
      <c r="N194" s="304"/>
      <c r="O194" s="304"/>
      <c r="P194" s="304"/>
      <c r="Q194" s="304"/>
    </row>
    <row r="195" spans="6:17" x14ac:dyDescent="0.2">
      <c r="F195" s="304"/>
      <c r="G195" s="304"/>
      <c r="H195" s="304"/>
      <c r="I195" s="304"/>
      <c r="J195" s="304"/>
      <c r="K195" s="304"/>
      <c r="L195" s="304"/>
      <c r="M195" s="304"/>
      <c r="N195" s="304"/>
      <c r="O195" s="304"/>
      <c r="P195" s="304"/>
      <c r="Q195" s="304"/>
    </row>
    <row r="196" spans="6:17" x14ac:dyDescent="0.2"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</row>
    <row r="197" spans="6:17" x14ac:dyDescent="0.2"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</row>
    <row r="198" spans="6:17" x14ac:dyDescent="0.2"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</row>
    <row r="199" spans="6:17" x14ac:dyDescent="0.2"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</row>
    <row r="200" spans="6:17" x14ac:dyDescent="0.2"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</row>
    <row r="201" spans="6:17" x14ac:dyDescent="0.2"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</row>
    <row r="202" spans="6:17" x14ac:dyDescent="0.2"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</row>
    <row r="203" spans="6:17" x14ac:dyDescent="0.2"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</row>
    <row r="204" spans="6:17" x14ac:dyDescent="0.2"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</row>
    <row r="205" spans="6:17" x14ac:dyDescent="0.2"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</row>
    <row r="206" spans="6:17" x14ac:dyDescent="0.2"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</row>
    <row r="207" spans="6:17" x14ac:dyDescent="0.2"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</row>
    <row r="208" spans="6:17" x14ac:dyDescent="0.2"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</row>
    <row r="209" spans="6:17" x14ac:dyDescent="0.2"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</row>
    <row r="210" spans="6:17" x14ac:dyDescent="0.2"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</row>
    <row r="211" spans="6:17" x14ac:dyDescent="0.2"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</row>
    <row r="212" spans="6:17" x14ac:dyDescent="0.2"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</row>
    <row r="213" spans="6:17" x14ac:dyDescent="0.2"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</row>
    <row r="214" spans="6:17" x14ac:dyDescent="0.2">
      <c r="F214" s="304"/>
      <c r="G214" s="304"/>
      <c r="H214" s="304"/>
      <c r="I214" s="304"/>
      <c r="J214" s="304"/>
      <c r="K214" s="304"/>
      <c r="L214" s="304"/>
      <c r="M214" s="304"/>
      <c r="N214" s="304"/>
      <c r="O214" s="304"/>
      <c r="P214" s="304"/>
      <c r="Q214" s="304"/>
    </row>
    <row r="215" spans="6:17" x14ac:dyDescent="0.2">
      <c r="F215" s="304"/>
      <c r="G215" s="304"/>
      <c r="H215" s="304"/>
      <c r="I215" s="304"/>
      <c r="J215" s="304"/>
      <c r="K215" s="304"/>
      <c r="L215" s="304"/>
      <c r="M215" s="304"/>
      <c r="N215" s="304"/>
      <c r="O215" s="304"/>
      <c r="P215" s="304"/>
      <c r="Q215" s="304"/>
    </row>
    <row r="216" spans="6:17" x14ac:dyDescent="0.2">
      <c r="F216" s="304"/>
      <c r="G216" s="304"/>
      <c r="H216" s="304"/>
      <c r="I216" s="304"/>
      <c r="J216" s="304"/>
      <c r="K216" s="304"/>
      <c r="L216" s="304"/>
      <c r="M216" s="304"/>
      <c r="N216" s="304"/>
      <c r="O216" s="304"/>
      <c r="P216" s="304"/>
      <c r="Q216" s="304"/>
    </row>
    <row r="217" spans="6:17" x14ac:dyDescent="0.2">
      <c r="F217" s="304"/>
      <c r="G217" s="304"/>
      <c r="H217" s="304"/>
      <c r="I217" s="304"/>
      <c r="J217" s="304"/>
      <c r="K217" s="304"/>
      <c r="L217" s="304"/>
      <c r="M217" s="304"/>
      <c r="N217" s="304"/>
      <c r="O217" s="304"/>
      <c r="P217" s="304"/>
      <c r="Q217" s="304"/>
    </row>
    <row r="218" spans="6:17" x14ac:dyDescent="0.2">
      <c r="F218" s="304"/>
      <c r="G218" s="304"/>
      <c r="H218" s="304"/>
      <c r="I218" s="304"/>
      <c r="J218" s="304"/>
      <c r="K218" s="304"/>
      <c r="L218" s="304"/>
      <c r="M218" s="304"/>
      <c r="N218" s="304"/>
      <c r="O218" s="304"/>
      <c r="P218" s="304"/>
      <c r="Q218" s="304"/>
    </row>
    <row r="219" spans="6:17" x14ac:dyDescent="0.2">
      <c r="F219" s="304"/>
      <c r="G219" s="304"/>
      <c r="H219" s="304"/>
      <c r="I219" s="304"/>
      <c r="J219" s="304"/>
      <c r="K219" s="304"/>
      <c r="L219" s="304"/>
      <c r="M219" s="304"/>
      <c r="N219" s="304"/>
      <c r="O219" s="304"/>
      <c r="P219" s="304"/>
      <c r="Q219" s="304"/>
    </row>
    <row r="220" spans="6:17" x14ac:dyDescent="0.2">
      <c r="F220" s="304"/>
      <c r="G220" s="304"/>
      <c r="H220" s="304"/>
      <c r="I220" s="304"/>
      <c r="J220" s="304"/>
      <c r="K220" s="304"/>
      <c r="L220" s="304"/>
      <c r="M220" s="304"/>
      <c r="N220" s="304"/>
      <c r="O220" s="304"/>
      <c r="P220" s="304"/>
      <c r="Q220" s="304"/>
    </row>
    <row r="221" spans="6:17" x14ac:dyDescent="0.2">
      <c r="F221" s="304"/>
      <c r="G221" s="304"/>
      <c r="H221" s="304"/>
      <c r="I221" s="304"/>
      <c r="J221" s="304"/>
      <c r="K221" s="304"/>
      <c r="L221" s="304"/>
      <c r="M221" s="304"/>
      <c r="N221" s="304"/>
      <c r="O221" s="304"/>
      <c r="P221" s="304"/>
      <c r="Q221" s="304"/>
    </row>
    <row r="222" spans="6:17" x14ac:dyDescent="0.2">
      <c r="F222" s="304"/>
      <c r="G222" s="304"/>
      <c r="H222" s="304"/>
      <c r="I222" s="304"/>
      <c r="J222" s="304"/>
      <c r="K222" s="304"/>
      <c r="L222" s="304"/>
      <c r="M222" s="304"/>
      <c r="N222" s="304"/>
      <c r="O222" s="304"/>
      <c r="P222" s="304"/>
      <c r="Q222" s="304"/>
    </row>
    <row r="223" spans="6:17" x14ac:dyDescent="0.2">
      <c r="F223" s="304"/>
      <c r="G223" s="304"/>
      <c r="H223" s="304"/>
      <c r="I223" s="304"/>
      <c r="J223" s="304"/>
      <c r="K223" s="304"/>
      <c r="L223" s="304"/>
      <c r="M223" s="304"/>
      <c r="N223" s="304"/>
      <c r="O223" s="304"/>
      <c r="P223" s="304"/>
      <c r="Q223" s="304"/>
    </row>
    <row r="224" spans="6:17" x14ac:dyDescent="0.2">
      <c r="F224" s="304"/>
      <c r="G224" s="304"/>
      <c r="H224" s="304"/>
      <c r="I224" s="304"/>
      <c r="J224" s="304"/>
      <c r="K224" s="304"/>
      <c r="L224" s="304"/>
      <c r="M224" s="304"/>
      <c r="N224" s="304"/>
      <c r="O224" s="304"/>
      <c r="P224" s="304"/>
      <c r="Q224" s="304"/>
    </row>
    <row r="225" spans="6:17" x14ac:dyDescent="0.2">
      <c r="F225" s="304"/>
      <c r="G225" s="304"/>
      <c r="H225" s="304"/>
      <c r="I225" s="304"/>
      <c r="J225" s="304"/>
      <c r="K225" s="304"/>
      <c r="L225" s="304"/>
      <c r="M225" s="304"/>
      <c r="N225" s="304"/>
      <c r="O225" s="304"/>
      <c r="P225" s="304"/>
      <c r="Q225" s="304"/>
    </row>
    <row r="226" spans="6:17" x14ac:dyDescent="0.2">
      <c r="F226" s="304"/>
      <c r="G226" s="304"/>
      <c r="H226" s="304"/>
      <c r="I226" s="304"/>
      <c r="J226" s="304"/>
      <c r="K226" s="304"/>
      <c r="L226" s="304"/>
      <c r="M226" s="304"/>
      <c r="N226" s="304"/>
      <c r="O226" s="304"/>
      <c r="P226" s="304"/>
      <c r="Q226" s="304"/>
    </row>
    <row r="227" spans="6:17" x14ac:dyDescent="0.2">
      <c r="F227" s="304"/>
      <c r="G227" s="304"/>
      <c r="H227" s="304"/>
      <c r="I227" s="304"/>
      <c r="J227" s="304"/>
      <c r="K227" s="304"/>
      <c r="L227" s="304"/>
      <c r="M227" s="304"/>
      <c r="N227" s="304"/>
      <c r="O227" s="304"/>
      <c r="P227" s="304"/>
      <c r="Q227" s="304"/>
    </row>
    <row r="228" spans="6:17" x14ac:dyDescent="0.2">
      <c r="F228" s="304"/>
      <c r="G228" s="304"/>
      <c r="H228" s="304"/>
      <c r="I228" s="304"/>
      <c r="J228" s="304"/>
      <c r="K228" s="304"/>
      <c r="L228" s="304"/>
      <c r="M228" s="304"/>
      <c r="N228" s="304"/>
      <c r="O228" s="304"/>
      <c r="P228" s="304"/>
      <c r="Q228" s="304"/>
    </row>
    <row r="229" spans="6:17" x14ac:dyDescent="0.2">
      <c r="F229" s="304"/>
      <c r="G229" s="304"/>
      <c r="H229" s="304"/>
      <c r="I229" s="304"/>
      <c r="J229" s="304"/>
      <c r="K229" s="304"/>
      <c r="L229" s="304"/>
      <c r="M229" s="304"/>
      <c r="N229" s="304"/>
      <c r="O229" s="304"/>
      <c r="P229" s="304"/>
      <c r="Q229" s="304"/>
    </row>
    <row r="230" spans="6:17" x14ac:dyDescent="0.2">
      <c r="F230" s="304"/>
      <c r="G230" s="304"/>
      <c r="H230" s="304"/>
      <c r="I230" s="304"/>
      <c r="J230" s="304"/>
      <c r="K230" s="304"/>
      <c r="L230" s="304"/>
      <c r="M230" s="304"/>
      <c r="N230" s="304"/>
      <c r="O230" s="304"/>
      <c r="P230" s="304"/>
      <c r="Q230" s="304"/>
    </row>
    <row r="231" spans="6:17" x14ac:dyDescent="0.2">
      <c r="F231" s="304"/>
      <c r="G231" s="304"/>
      <c r="H231" s="304"/>
      <c r="I231" s="304"/>
      <c r="J231" s="304"/>
      <c r="K231" s="304"/>
      <c r="L231" s="304"/>
      <c r="M231" s="304"/>
      <c r="N231" s="304"/>
      <c r="O231" s="304"/>
      <c r="P231" s="304"/>
      <c r="Q231" s="304"/>
    </row>
    <row r="232" spans="6:17" x14ac:dyDescent="0.2">
      <c r="F232" s="304"/>
      <c r="G232" s="304"/>
      <c r="H232" s="304"/>
      <c r="I232" s="304"/>
      <c r="J232" s="304"/>
      <c r="K232" s="304"/>
      <c r="L232" s="304"/>
      <c r="M232" s="304"/>
      <c r="N232" s="304"/>
      <c r="O232" s="304"/>
      <c r="P232" s="304"/>
      <c r="Q232" s="304"/>
    </row>
    <row r="233" spans="6:17" x14ac:dyDescent="0.2">
      <c r="F233" s="304"/>
      <c r="G233" s="304"/>
      <c r="H233" s="304"/>
      <c r="I233" s="304"/>
      <c r="J233" s="304"/>
      <c r="K233" s="304"/>
      <c r="L233" s="304"/>
      <c r="M233" s="304"/>
      <c r="N233" s="304"/>
      <c r="O233" s="304"/>
      <c r="P233" s="304"/>
      <c r="Q233" s="304"/>
    </row>
    <row r="234" spans="6:17" x14ac:dyDescent="0.2">
      <c r="F234" s="304"/>
      <c r="G234" s="304"/>
      <c r="H234" s="304"/>
      <c r="I234" s="304"/>
      <c r="J234" s="304"/>
      <c r="K234" s="304"/>
      <c r="L234" s="304"/>
      <c r="M234" s="304"/>
      <c r="N234" s="304"/>
      <c r="O234" s="304"/>
      <c r="P234" s="304"/>
      <c r="Q234" s="304"/>
    </row>
    <row r="235" spans="6:17" x14ac:dyDescent="0.2">
      <c r="F235" s="304"/>
      <c r="G235" s="304"/>
      <c r="H235" s="304"/>
      <c r="I235" s="304"/>
      <c r="J235" s="304"/>
      <c r="K235" s="304"/>
      <c r="L235" s="304"/>
      <c r="M235" s="304"/>
      <c r="N235" s="304"/>
      <c r="O235" s="304"/>
      <c r="P235" s="304"/>
      <c r="Q235" s="304"/>
    </row>
    <row r="236" spans="6:17" x14ac:dyDescent="0.2">
      <c r="F236" s="304"/>
      <c r="G236" s="304"/>
      <c r="H236" s="304"/>
      <c r="I236" s="304"/>
      <c r="J236" s="304"/>
      <c r="K236" s="304"/>
      <c r="L236" s="304"/>
      <c r="M236" s="304"/>
      <c r="N236" s="304"/>
      <c r="O236" s="304"/>
      <c r="P236" s="304"/>
      <c r="Q236" s="304"/>
    </row>
    <row r="237" spans="6:17" x14ac:dyDescent="0.2">
      <c r="F237" s="304"/>
      <c r="G237" s="304"/>
      <c r="H237" s="304"/>
      <c r="I237" s="304"/>
      <c r="J237" s="304"/>
      <c r="K237" s="304"/>
      <c r="L237" s="304"/>
      <c r="M237" s="304"/>
      <c r="N237" s="304"/>
      <c r="O237" s="304"/>
      <c r="P237" s="304"/>
      <c r="Q237" s="304"/>
    </row>
    <row r="238" spans="6:17" x14ac:dyDescent="0.2">
      <c r="F238" s="304"/>
      <c r="G238" s="304"/>
      <c r="H238" s="304"/>
      <c r="I238" s="304"/>
      <c r="J238" s="304"/>
      <c r="K238" s="304"/>
      <c r="L238" s="304"/>
      <c r="M238" s="304"/>
      <c r="N238" s="304"/>
      <c r="O238" s="304"/>
      <c r="P238" s="304"/>
      <c r="Q238" s="304"/>
    </row>
    <row r="239" spans="6:17" x14ac:dyDescent="0.2">
      <c r="F239" s="304"/>
      <c r="G239" s="304"/>
      <c r="H239" s="304"/>
      <c r="I239" s="304"/>
      <c r="J239" s="304"/>
      <c r="K239" s="304"/>
      <c r="L239" s="304"/>
      <c r="M239" s="304"/>
      <c r="N239" s="304"/>
      <c r="O239" s="304"/>
      <c r="P239" s="304"/>
      <c r="Q239" s="304"/>
    </row>
    <row r="240" spans="6:17" x14ac:dyDescent="0.2">
      <c r="F240" s="304"/>
      <c r="G240" s="304"/>
      <c r="H240" s="304"/>
      <c r="I240" s="304"/>
      <c r="J240" s="304"/>
      <c r="K240" s="304"/>
      <c r="L240" s="304"/>
      <c r="M240" s="304"/>
      <c r="N240" s="304"/>
      <c r="O240" s="304"/>
      <c r="P240" s="304"/>
      <c r="Q240" s="304"/>
    </row>
    <row r="241" spans="6:17" x14ac:dyDescent="0.2">
      <c r="F241" s="304"/>
      <c r="G241" s="304"/>
      <c r="H241" s="304"/>
      <c r="I241" s="304"/>
      <c r="J241" s="304"/>
      <c r="K241" s="304"/>
      <c r="L241" s="304"/>
      <c r="M241" s="304"/>
      <c r="N241" s="304"/>
      <c r="O241" s="304"/>
      <c r="P241" s="304"/>
      <c r="Q241" s="304"/>
    </row>
    <row r="242" spans="6:17" x14ac:dyDescent="0.2">
      <c r="F242" s="304"/>
      <c r="G242" s="304"/>
      <c r="H242" s="304"/>
      <c r="I242" s="304"/>
      <c r="J242" s="304"/>
      <c r="K242" s="304"/>
      <c r="L242" s="304"/>
      <c r="M242" s="304"/>
      <c r="N242" s="304"/>
      <c r="O242" s="304"/>
      <c r="P242" s="304"/>
      <c r="Q242" s="304"/>
    </row>
    <row r="243" spans="6:17" x14ac:dyDescent="0.2">
      <c r="F243" s="304"/>
      <c r="G243" s="304"/>
      <c r="H243" s="304"/>
      <c r="I243" s="304"/>
      <c r="J243" s="304"/>
      <c r="K243" s="304"/>
      <c r="L243" s="304"/>
      <c r="M243" s="304"/>
      <c r="N243" s="304"/>
      <c r="O243" s="304"/>
      <c r="P243" s="304"/>
      <c r="Q243" s="304"/>
    </row>
    <row r="244" spans="6:17" x14ac:dyDescent="0.2">
      <c r="F244" s="304"/>
      <c r="G244" s="304"/>
      <c r="H244" s="304"/>
      <c r="I244" s="304"/>
      <c r="J244" s="304"/>
      <c r="K244" s="304"/>
      <c r="L244" s="304"/>
      <c r="M244" s="304"/>
      <c r="N244" s="304"/>
      <c r="O244" s="304"/>
      <c r="P244" s="304"/>
      <c r="Q244" s="304"/>
    </row>
    <row r="245" spans="6:17" x14ac:dyDescent="0.2">
      <c r="F245" s="304"/>
      <c r="G245" s="304"/>
      <c r="H245" s="304"/>
      <c r="I245" s="304"/>
      <c r="J245" s="304"/>
      <c r="K245" s="304"/>
      <c r="L245" s="304"/>
      <c r="M245" s="304"/>
      <c r="N245" s="304"/>
      <c r="O245" s="304"/>
      <c r="P245" s="304"/>
      <c r="Q245" s="304"/>
    </row>
    <row r="246" spans="6:17" x14ac:dyDescent="0.2">
      <c r="F246" s="304"/>
      <c r="G246" s="304"/>
      <c r="H246" s="304"/>
      <c r="I246" s="304"/>
      <c r="J246" s="304"/>
      <c r="K246" s="304"/>
      <c r="L246" s="304"/>
      <c r="M246" s="304"/>
      <c r="N246" s="304"/>
      <c r="O246" s="304"/>
      <c r="P246" s="304"/>
      <c r="Q246" s="304"/>
    </row>
    <row r="247" spans="6:17" x14ac:dyDescent="0.2">
      <c r="F247" s="304"/>
      <c r="G247" s="304"/>
      <c r="H247" s="304"/>
      <c r="I247" s="304"/>
      <c r="J247" s="304"/>
      <c r="K247" s="304"/>
      <c r="L247" s="304"/>
      <c r="M247" s="304"/>
      <c r="N247" s="304"/>
      <c r="O247" s="304"/>
      <c r="P247" s="304"/>
      <c r="Q247" s="304"/>
    </row>
    <row r="248" spans="6:17" x14ac:dyDescent="0.2">
      <c r="F248" s="304"/>
      <c r="G248" s="304"/>
      <c r="H248" s="304"/>
      <c r="I248" s="304"/>
      <c r="J248" s="304"/>
      <c r="K248" s="304"/>
      <c r="L248" s="304"/>
      <c r="M248" s="304"/>
      <c r="N248" s="304"/>
      <c r="O248" s="304"/>
      <c r="P248" s="304"/>
      <c r="Q248" s="304"/>
    </row>
    <row r="249" spans="6:17" x14ac:dyDescent="0.2">
      <c r="F249" s="304"/>
      <c r="G249" s="304"/>
      <c r="H249" s="304"/>
      <c r="I249" s="304"/>
      <c r="J249" s="304"/>
      <c r="K249" s="304"/>
      <c r="L249" s="304"/>
      <c r="M249" s="304"/>
      <c r="N249" s="304"/>
      <c r="O249" s="304"/>
      <c r="P249" s="304"/>
      <c r="Q249" s="304"/>
    </row>
    <row r="250" spans="6:17" x14ac:dyDescent="0.2">
      <c r="F250" s="304"/>
      <c r="G250" s="304"/>
      <c r="H250" s="304"/>
      <c r="I250" s="304"/>
      <c r="J250" s="304"/>
      <c r="K250" s="304"/>
      <c r="L250" s="304"/>
      <c r="M250" s="304"/>
      <c r="N250" s="304"/>
      <c r="O250" s="304"/>
      <c r="P250" s="304"/>
      <c r="Q250" s="304"/>
    </row>
    <row r="251" spans="6:17" x14ac:dyDescent="0.2">
      <c r="F251" s="304"/>
      <c r="G251" s="304"/>
      <c r="H251" s="304"/>
      <c r="I251" s="304"/>
      <c r="J251" s="304"/>
      <c r="K251" s="304"/>
      <c r="L251" s="304"/>
      <c r="M251" s="304"/>
      <c r="N251" s="304"/>
      <c r="O251" s="304"/>
      <c r="P251" s="304"/>
      <c r="Q251" s="304"/>
    </row>
    <row r="252" spans="6:17" x14ac:dyDescent="0.2">
      <c r="F252" s="304"/>
      <c r="G252" s="304"/>
      <c r="H252" s="304"/>
      <c r="I252" s="304"/>
      <c r="J252" s="304"/>
      <c r="K252" s="304"/>
      <c r="L252" s="304"/>
      <c r="M252" s="304"/>
      <c r="N252" s="304"/>
      <c r="O252" s="304"/>
      <c r="P252" s="304"/>
      <c r="Q252" s="304"/>
    </row>
    <row r="253" spans="6:17" x14ac:dyDescent="0.2">
      <c r="F253" s="304"/>
      <c r="G253" s="304"/>
      <c r="H253" s="304"/>
      <c r="I253" s="304"/>
      <c r="J253" s="304"/>
      <c r="K253" s="304"/>
      <c r="L253" s="304"/>
      <c r="M253" s="304"/>
      <c r="N253" s="304"/>
      <c r="O253" s="304"/>
      <c r="P253" s="304"/>
      <c r="Q253" s="304"/>
    </row>
    <row r="254" spans="6:17" x14ac:dyDescent="0.2">
      <c r="F254" s="304"/>
      <c r="G254" s="304"/>
      <c r="H254" s="304"/>
      <c r="I254" s="304"/>
      <c r="J254" s="304"/>
      <c r="K254" s="304"/>
      <c r="L254" s="304"/>
      <c r="M254" s="304"/>
      <c r="N254" s="304"/>
      <c r="O254" s="304"/>
      <c r="P254" s="304"/>
      <c r="Q254" s="304"/>
    </row>
    <row r="255" spans="6:17" x14ac:dyDescent="0.2">
      <c r="F255" s="304"/>
      <c r="G255" s="304"/>
      <c r="H255" s="304"/>
      <c r="I255" s="304"/>
      <c r="J255" s="304"/>
      <c r="K255" s="304"/>
      <c r="L255" s="304"/>
      <c r="M255" s="304"/>
      <c r="N255" s="304"/>
      <c r="O255" s="304"/>
      <c r="P255" s="304"/>
      <c r="Q255" s="304"/>
    </row>
    <row r="256" spans="6:17" x14ac:dyDescent="0.2">
      <c r="F256" s="304"/>
      <c r="G256" s="304"/>
      <c r="H256" s="304"/>
      <c r="I256" s="304"/>
      <c r="J256" s="304"/>
      <c r="K256" s="304"/>
      <c r="L256" s="304"/>
      <c r="M256" s="304"/>
      <c r="N256" s="304"/>
      <c r="O256" s="304"/>
      <c r="P256" s="304"/>
      <c r="Q256" s="304"/>
    </row>
    <row r="257" spans="6:17" x14ac:dyDescent="0.2">
      <c r="F257" s="304"/>
      <c r="G257" s="304"/>
      <c r="H257" s="304"/>
      <c r="I257" s="304"/>
      <c r="J257" s="304"/>
      <c r="K257" s="304"/>
      <c r="L257" s="304"/>
      <c r="M257" s="304"/>
      <c r="N257" s="304"/>
      <c r="O257" s="304"/>
      <c r="P257" s="304"/>
      <c r="Q257" s="304"/>
    </row>
    <row r="258" spans="6:17" x14ac:dyDescent="0.2">
      <c r="F258" s="304"/>
      <c r="G258" s="304"/>
      <c r="H258" s="304"/>
      <c r="I258" s="304"/>
      <c r="J258" s="304"/>
      <c r="K258" s="304"/>
      <c r="L258" s="304"/>
      <c r="M258" s="304"/>
      <c r="N258" s="304"/>
      <c r="O258" s="304"/>
      <c r="P258" s="304"/>
      <c r="Q258" s="304"/>
    </row>
    <row r="259" spans="6:17" x14ac:dyDescent="0.2">
      <c r="F259" s="304"/>
      <c r="G259" s="304"/>
      <c r="H259" s="304"/>
      <c r="I259" s="304"/>
      <c r="J259" s="304"/>
      <c r="K259" s="304"/>
      <c r="L259" s="304"/>
      <c r="M259" s="304"/>
      <c r="N259" s="304"/>
      <c r="O259" s="304"/>
      <c r="P259" s="304"/>
      <c r="Q259" s="304"/>
    </row>
    <row r="260" spans="6:17" x14ac:dyDescent="0.2">
      <c r="F260" s="304"/>
      <c r="G260" s="304"/>
      <c r="H260" s="304"/>
      <c r="I260" s="304"/>
      <c r="J260" s="304"/>
      <c r="K260" s="304"/>
      <c r="L260" s="304"/>
      <c r="M260" s="304"/>
      <c r="N260" s="304"/>
      <c r="O260" s="304"/>
      <c r="P260" s="304"/>
      <c r="Q260" s="304"/>
    </row>
    <row r="261" spans="6:17" x14ac:dyDescent="0.2">
      <c r="F261" s="304"/>
      <c r="G261" s="304"/>
      <c r="H261" s="304"/>
      <c r="I261" s="304"/>
      <c r="J261" s="304"/>
      <c r="K261" s="304"/>
      <c r="L261" s="304"/>
      <c r="M261" s="304"/>
      <c r="N261" s="304"/>
      <c r="O261" s="304"/>
      <c r="P261" s="304"/>
      <c r="Q261" s="304"/>
    </row>
    <row r="262" spans="6:17" x14ac:dyDescent="0.2">
      <c r="F262" s="304"/>
      <c r="G262" s="304"/>
      <c r="H262" s="304"/>
      <c r="I262" s="304"/>
      <c r="J262" s="304"/>
      <c r="K262" s="304"/>
      <c r="L262" s="304"/>
      <c r="M262" s="304"/>
      <c r="N262" s="304"/>
      <c r="O262" s="304"/>
      <c r="P262" s="304"/>
      <c r="Q262" s="304"/>
    </row>
    <row r="263" spans="6:17" x14ac:dyDescent="0.2">
      <c r="F263" s="304"/>
      <c r="G263" s="304"/>
      <c r="H263" s="304"/>
      <c r="I263" s="304"/>
      <c r="J263" s="304"/>
      <c r="K263" s="304"/>
      <c r="L263" s="304"/>
      <c r="M263" s="304"/>
      <c r="N263" s="304"/>
      <c r="O263" s="304"/>
      <c r="P263" s="304"/>
      <c r="Q263" s="304"/>
    </row>
    <row r="264" spans="6:17" x14ac:dyDescent="0.2">
      <c r="F264" s="304"/>
      <c r="G264" s="304"/>
      <c r="H264" s="304"/>
      <c r="I264" s="304"/>
      <c r="J264" s="304"/>
      <c r="K264" s="304"/>
      <c r="L264" s="304"/>
      <c r="M264" s="304"/>
      <c r="N264" s="304"/>
      <c r="O264" s="304"/>
      <c r="P264" s="304"/>
      <c r="Q264" s="304"/>
    </row>
    <row r="265" spans="6:17" x14ac:dyDescent="0.2">
      <c r="F265" s="304"/>
      <c r="G265" s="304"/>
      <c r="H265" s="304"/>
      <c r="I265" s="304"/>
      <c r="J265" s="304"/>
      <c r="K265" s="304"/>
      <c r="L265" s="304"/>
      <c r="M265" s="304"/>
      <c r="N265" s="304"/>
      <c r="O265" s="304"/>
      <c r="P265" s="304"/>
      <c r="Q265" s="304"/>
    </row>
    <row r="266" spans="6:17" x14ac:dyDescent="0.2">
      <c r="F266" s="304"/>
      <c r="G266" s="304"/>
      <c r="H266" s="304"/>
      <c r="I266" s="304"/>
      <c r="J266" s="304"/>
      <c r="K266" s="304"/>
      <c r="L266" s="304"/>
      <c r="M266" s="304"/>
      <c r="N266" s="304"/>
      <c r="O266" s="304"/>
      <c r="P266" s="304"/>
      <c r="Q266" s="304"/>
    </row>
    <row r="267" spans="6:17" x14ac:dyDescent="0.2">
      <c r="F267" s="304"/>
      <c r="G267" s="304"/>
      <c r="H267" s="304"/>
      <c r="I267" s="304"/>
      <c r="J267" s="304"/>
      <c r="K267" s="304"/>
      <c r="L267" s="304"/>
      <c r="M267" s="304"/>
      <c r="N267" s="304"/>
      <c r="O267" s="304"/>
      <c r="P267" s="304"/>
      <c r="Q267" s="304"/>
    </row>
    <row r="268" spans="6:17" x14ac:dyDescent="0.2">
      <c r="F268" s="304"/>
      <c r="G268" s="304"/>
      <c r="H268" s="304"/>
      <c r="I268" s="304"/>
      <c r="J268" s="304"/>
      <c r="K268" s="304"/>
      <c r="L268" s="304"/>
      <c r="M268" s="304"/>
      <c r="N268" s="304"/>
      <c r="O268" s="304"/>
      <c r="P268" s="304"/>
      <c r="Q268" s="304"/>
    </row>
    <row r="269" spans="6:17" x14ac:dyDescent="0.2">
      <c r="F269" s="304"/>
      <c r="G269" s="304"/>
      <c r="H269" s="304"/>
      <c r="I269" s="304"/>
      <c r="J269" s="304"/>
      <c r="K269" s="304"/>
      <c r="L269" s="304"/>
      <c r="M269" s="304"/>
      <c r="N269" s="304"/>
      <c r="O269" s="304"/>
      <c r="P269" s="304"/>
      <c r="Q269" s="304"/>
    </row>
    <row r="270" spans="6:17" x14ac:dyDescent="0.2">
      <c r="F270" s="304"/>
      <c r="G270" s="304"/>
      <c r="H270" s="304"/>
      <c r="I270" s="304"/>
      <c r="J270" s="304"/>
      <c r="K270" s="304"/>
      <c r="L270" s="304"/>
      <c r="M270" s="304"/>
      <c r="N270" s="304"/>
      <c r="O270" s="304"/>
      <c r="P270" s="304"/>
      <c r="Q270" s="304"/>
    </row>
    <row r="271" spans="6:17" x14ac:dyDescent="0.2">
      <c r="F271" s="304"/>
      <c r="G271" s="304"/>
      <c r="H271" s="304"/>
      <c r="I271" s="304"/>
      <c r="J271" s="304"/>
      <c r="K271" s="304"/>
      <c r="L271" s="304"/>
      <c r="M271" s="304"/>
      <c r="N271" s="304"/>
      <c r="O271" s="304"/>
      <c r="P271" s="304"/>
      <c r="Q271" s="304"/>
    </row>
    <row r="272" spans="6:17" x14ac:dyDescent="0.2">
      <c r="F272" s="304"/>
      <c r="G272" s="304"/>
      <c r="H272" s="304"/>
      <c r="I272" s="304"/>
      <c r="J272" s="304"/>
      <c r="K272" s="304"/>
      <c r="L272" s="304"/>
      <c r="M272" s="304"/>
      <c r="N272" s="304"/>
      <c r="O272" s="304"/>
      <c r="P272" s="304"/>
      <c r="Q272" s="304"/>
    </row>
    <row r="273" spans="6:17" x14ac:dyDescent="0.2">
      <c r="F273" s="304"/>
      <c r="G273" s="304"/>
      <c r="H273" s="304"/>
      <c r="I273" s="304"/>
      <c r="J273" s="304"/>
      <c r="K273" s="304"/>
      <c r="L273" s="304"/>
      <c r="M273" s="304"/>
      <c r="N273" s="304"/>
      <c r="O273" s="304"/>
      <c r="P273" s="304"/>
      <c r="Q273" s="304"/>
    </row>
    <row r="274" spans="6:17" x14ac:dyDescent="0.2">
      <c r="F274" s="304"/>
      <c r="G274" s="304"/>
      <c r="H274" s="304"/>
      <c r="I274" s="304"/>
      <c r="J274" s="304"/>
      <c r="K274" s="304"/>
      <c r="L274" s="304"/>
      <c r="M274" s="304"/>
      <c r="N274" s="304"/>
      <c r="O274" s="304"/>
      <c r="P274" s="304"/>
      <c r="Q274" s="304"/>
    </row>
    <row r="275" spans="6:17" x14ac:dyDescent="0.2">
      <c r="F275" s="304"/>
      <c r="G275" s="304"/>
      <c r="H275" s="304"/>
      <c r="I275" s="304"/>
      <c r="J275" s="304"/>
      <c r="K275" s="304"/>
      <c r="L275" s="304"/>
      <c r="M275" s="304"/>
      <c r="N275" s="304"/>
      <c r="O275" s="304"/>
      <c r="P275" s="304"/>
      <c r="Q275" s="304"/>
    </row>
    <row r="276" spans="6:17" x14ac:dyDescent="0.2">
      <c r="F276" s="304"/>
      <c r="G276" s="304"/>
      <c r="H276" s="304"/>
      <c r="I276" s="304"/>
      <c r="J276" s="304"/>
      <c r="K276" s="304"/>
      <c r="L276" s="304"/>
      <c r="M276" s="304"/>
      <c r="N276" s="304"/>
      <c r="O276" s="304"/>
      <c r="P276" s="304"/>
      <c r="Q276" s="304"/>
    </row>
    <row r="277" spans="6:17" x14ac:dyDescent="0.2">
      <c r="F277" s="304"/>
      <c r="G277" s="304"/>
      <c r="H277" s="304"/>
      <c r="I277" s="304"/>
      <c r="J277" s="304"/>
      <c r="K277" s="304"/>
      <c r="L277" s="304"/>
      <c r="M277" s="304"/>
      <c r="N277" s="304"/>
      <c r="O277" s="304"/>
      <c r="P277" s="304"/>
      <c r="Q277" s="304"/>
    </row>
    <row r="278" spans="6:17" x14ac:dyDescent="0.2">
      <c r="F278" s="304"/>
      <c r="G278" s="304"/>
      <c r="H278" s="304"/>
      <c r="I278" s="304"/>
      <c r="J278" s="304"/>
      <c r="K278" s="304"/>
      <c r="L278" s="304"/>
      <c r="M278" s="304"/>
      <c r="N278" s="304"/>
      <c r="O278" s="304"/>
      <c r="P278" s="304"/>
      <c r="Q278" s="304"/>
    </row>
    <row r="279" spans="6:17" x14ac:dyDescent="0.2">
      <c r="F279" s="304"/>
      <c r="G279" s="304"/>
      <c r="H279" s="304"/>
      <c r="I279" s="304"/>
      <c r="J279" s="304"/>
      <c r="K279" s="304"/>
      <c r="L279" s="304"/>
      <c r="M279" s="304"/>
      <c r="N279" s="304"/>
      <c r="O279" s="304"/>
      <c r="P279" s="304"/>
      <c r="Q279" s="304"/>
    </row>
    <row r="280" spans="6:17" x14ac:dyDescent="0.2">
      <c r="F280" s="304"/>
      <c r="G280" s="304"/>
      <c r="H280" s="304"/>
      <c r="I280" s="304"/>
      <c r="J280" s="304"/>
      <c r="K280" s="304"/>
      <c r="L280" s="304"/>
      <c r="M280" s="304"/>
      <c r="N280" s="304"/>
      <c r="O280" s="304"/>
      <c r="P280" s="304"/>
      <c r="Q280" s="304"/>
    </row>
    <row r="281" spans="6:17" x14ac:dyDescent="0.2">
      <c r="F281" s="304"/>
      <c r="G281" s="304"/>
      <c r="H281" s="304"/>
      <c r="I281" s="304"/>
      <c r="J281" s="304"/>
      <c r="K281" s="304"/>
      <c r="L281" s="304"/>
      <c r="M281" s="304"/>
      <c r="N281" s="304"/>
      <c r="O281" s="304"/>
      <c r="P281" s="304"/>
      <c r="Q281" s="304"/>
    </row>
    <row r="282" spans="6:17" x14ac:dyDescent="0.2">
      <c r="F282" s="304"/>
      <c r="G282" s="304"/>
      <c r="H282" s="304"/>
      <c r="I282" s="304"/>
      <c r="J282" s="304"/>
      <c r="K282" s="304"/>
      <c r="L282" s="304"/>
      <c r="M282" s="304"/>
      <c r="N282" s="304"/>
      <c r="O282" s="304"/>
      <c r="P282" s="304"/>
      <c r="Q282" s="304"/>
    </row>
    <row r="283" spans="6:17" x14ac:dyDescent="0.2">
      <c r="F283" s="304"/>
      <c r="G283" s="304"/>
      <c r="H283" s="304"/>
      <c r="I283" s="304"/>
      <c r="J283" s="304"/>
      <c r="K283" s="304"/>
      <c r="L283" s="304"/>
      <c r="M283" s="304"/>
      <c r="N283" s="304"/>
      <c r="O283" s="304"/>
      <c r="P283" s="304"/>
      <c r="Q283" s="304"/>
    </row>
    <row r="284" spans="6:17" x14ac:dyDescent="0.2">
      <c r="F284" s="304"/>
      <c r="G284" s="304"/>
      <c r="H284" s="304"/>
      <c r="I284" s="304"/>
      <c r="J284" s="304"/>
      <c r="K284" s="304"/>
      <c r="L284" s="304"/>
      <c r="M284" s="304"/>
      <c r="N284" s="304"/>
      <c r="O284" s="304"/>
      <c r="P284" s="304"/>
      <c r="Q284" s="304"/>
    </row>
    <row r="285" spans="6:17" x14ac:dyDescent="0.2">
      <c r="F285" s="304"/>
      <c r="G285" s="304"/>
      <c r="H285" s="304"/>
      <c r="I285" s="304"/>
      <c r="J285" s="304"/>
      <c r="K285" s="304"/>
      <c r="L285" s="304"/>
      <c r="M285" s="304"/>
      <c r="N285" s="304"/>
      <c r="O285" s="304"/>
      <c r="P285" s="304"/>
      <c r="Q285" s="304"/>
    </row>
    <row r="286" spans="6:17" x14ac:dyDescent="0.2">
      <c r="F286" s="304"/>
      <c r="G286" s="304"/>
      <c r="H286" s="304"/>
      <c r="I286" s="304"/>
      <c r="J286" s="304"/>
      <c r="K286" s="304"/>
      <c r="L286" s="304"/>
      <c r="M286" s="304"/>
      <c r="N286" s="304"/>
      <c r="O286" s="304"/>
      <c r="P286" s="304"/>
      <c r="Q286" s="304"/>
    </row>
    <row r="287" spans="6:17" x14ac:dyDescent="0.2">
      <c r="F287" s="304"/>
      <c r="G287" s="304"/>
      <c r="H287" s="304"/>
      <c r="I287" s="304"/>
      <c r="J287" s="304"/>
      <c r="K287" s="304"/>
      <c r="L287" s="304"/>
      <c r="M287" s="304"/>
      <c r="N287" s="304"/>
      <c r="O287" s="304"/>
      <c r="P287" s="304"/>
      <c r="Q287" s="304"/>
    </row>
    <row r="288" spans="6:17" x14ac:dyDescent="0.2">
      <c r="F288" s="304"/>
      <c r="G288" s="304"/>
      <c r="H288" s="304"/>
      <c r="I288" s="304"/>
      <c r="J288" s="304"/>
      <c r="K288" s="304"/>
      <c r="L288" s="304"/>
      <c r="M288" s="304"/>
      <c r="N288" s="304"/>
      <c r="O288" s="304"/>
      <c r="P288" s="304"/>
      <c r="Q288" s="304"/>
    </row>
    <row r="289" spans="6:17" x14ac:dyDescent="0.2">
      <c r="F289" s="304"/>
      <c r="G289" s="304"/>
      <c r="H289" s="304"/>
      <c r="I289" s="304"/>
      <c r="J289" s="304"/>
      <c r="K289" s="304"/>
      <c r="L289" s="304"/>
      <c r="M289" s="304"/>
      <c r="N289" s="304"/>
      <c r="O289" s="304"/>
      <c r="P289" s="304"/>
      <c r="Q289" s="304"/>
    </row>
    <row r="290" spans="6:17" x14ac:dyDescent="0.2">
      <c r="F290" s="304"/>
      <c r="G290" s="304"/>
      <c r="H290" s="304"/>
      <c r="I290" s="304"/>
      <c r="J290" s="304"/>
      <c r="K290" s="304"/>
      <c r="L290" s="304"/>
      <c r="M290" s="304"/>
      <c r="N290" s="304"/>
      <c r="O290" s="304"/>
      <c r="P290" s="304"/>
      <c r="Q290" s="304"/>
    </row>
    <row r="291" spans="6:17" x14ac:dyDescent="0.2">
      <c r="F291" s="304"/>
      <c r="G291" s="304"/>
      <c r="H291" s="304"/>
      <c r="I291" s="304"/>
      <c r="J291" s="304"/>
      <c r="K291" s="304"/>
      <c r="L291" s="304"/>
      <c r="M291" s="304"/>
      <c r="N291" s="304"/>
      <c r="O291" s="304"/>
      <c r="P291" s="304"/>
      <c r="Q291" s="304"/>
    </row>
    <row r="292" spans="6:17" x14ac:dyDescent="0.2">
      <c r="F292" s="304"/>
      <c r="G292" s="304"/>
      <c r="H292" s="304"/>
      <c r="I292" s="304"/>
      <c r="J292" s="304"/>
      <c r="K292" s="304"/>
      <c r="L292" s="304"/>
      <c r="M292" s="304"/>
      <c r="N292" s="304"/>
      <c r="O292" s="304"/>
      <c r="P292" s="304"/>
      <c r="Q292" s="304"/>
    </row>
    <row r="293" spans="6:17" x14ac:dyDescent="0.2">
      <c r="F293" s="304"/>
      <c r="G293" s="304"/>
      <c r="H293" s="304"/>
      <c r="I293" s="304"/>
      <c r="J293" s="304"/>
      <c r="K293" s="304"/>
      <c r="L293" s="304"/>
      <c r="M293" s="304"/>
      <c r="N293" s="304"/>
      <c r="O293" s="304"/>
      <c r="P293" s="304"/>
      <c r="Q293" s="304"/>
    </row>
    <row r="294" spans="6:17" x14ac:dyDescent="0.2">
      <c r="F294" s="304"/>
      <c r="G294" s="304"/>
      <c r="H294" s="304"/>
      <c r="I294" s="304"/>
      <c r="J294" s="304"/>
      <c r="K294" s="304"/>
      <c r="L294" s="304"/>
      <c r="M294" s="304"/>
      <c r="N294" s="304"/>
      <c r="O294" s="304"/>
      <c r="P294" s="304"/>
      <c r="Q294" s="304"/>
    </row>
    <row r="295" spans="6:17" x14ac:dyDescent="0.2">
      <c r="F295" s="304"/>
      <c r="G295" s="304"/>
      <c r="H295" s="304"/>
      <c r="I295" s="304"/>
      <c r="J295" s="304"/>
      <c r="K295" s="304"/>
      <c r="L295" s="304"/>
      <c r="M295" s="304"/>
      <c r="N295" s="304"/>
      <c r="O295" s="304"/>
      <c r="P295" s="304"/>
      <c r="Q295" s="304"/>
    </row>
    <row r="296" spans="6:17" x14ac:dyDescent="0.2">
      <c r="F296" s="304"/>
      <c r="G296" s="304"/>
      <c r="H296" s="304"/>
      <c r="I296" s="304"/>
      <c r="J296" s="304"/>
      <c r="K296" s="304"/>
      <c r="L296" s="304"/>
      <c r="M296" s="304"/>
      <c r="N296" s="304"/>
      <c r="O296" s="304"/>
      <c r="P296" s="304"/>
      <c r="Q296" s="304"/>
    </row>
    <row r="297" spans="6:17" x14ac:dyDescent="0.2">
      <c r="F297" s="304"/>
      <c r="G297" s="304"/>
      <c r="H297" s="304"/>
      <c r="I297" s="304"/>
      <c r="J297" s="304"/>
      <c r="K297" s="304"/>
      <c r="L297" s="304"/>
      <c r="M297" s="304"/>
      <c r="N297" s="304"/>
      <c r="O297" s="304"/>
      <c r="P297" s="304"/>
      <c r="Q297" s="304"/>
    </row>
    <row r="298" spans="6:17" x14ac:dyDescent="0.2">
      <c r="F298" s="304"/>
      <c r="G298" s="304"/>
      <c r="H298" s="304"/>
      <c r="I298" s="304"/>
      <c r="J298" s="304"/>
      <c r="K298" s="304"/>
      <c r="L298" s="304"/>
      <c r="M298" s="304"/>
      <c r="N298" s="304"/>
      <c r="O298" s="304"/>
      <c r="P298" s="304"/>
      <c r="Q298" s="304"/>
    </row>
    <row r="299" spans="6:17" x14ac:dyDescent="0.2">
      <c r="F299" s="304"/>
      <c r="G299" s="304"/>
      <c r="H299" s="304"/>
      <c r="I299" s="304"/>
      <c r="J299" s="304"/>
      <c r="K299" s="304"/>
      <c r="L299" s="304"/>
      <c r="M299" s="304"/>
      <c r="N299" s="304"/>
      <c r="O299" s="304"/>
      <c r="P299" s="304"/>
      <c r="Q299" s="304"/>
    </row>
    <row r="300" spans="6:17" x14ac:dyDescent="0.2">
      <c r="F300" s="304"/>
      <c r="G300" s="304"/>
      <c r="H300" s="304"/>
      <c r="I300" s="304"/>
      <c r="J300" s="304"/>
      <c r="K300" s="304"/>
      <c r="L300" s="304"/>
      <c r="M300" s="304"/>
      <c r="N300" s="304"/>
      <c r="O300" s="304"/>
      <c r="P300" s="304"/>
      <c r="Q300" s="304"/>
    </row>
    <row r="301" spans="6:17" x14ac:dyDescent="0.2">
      <c r="F301" s="304"/>
      <c r="G301" s="304"/>
      <c r="H301" s="304"/>
      <c r="I301" s="304"/>
      <c r="J301" s="304"/>
      <c r="K301" s="304"/>
      <c r="L301" s="304"/>
      <c r="M301" s="304"/>
      <c r="N301" s="304"/>
      <c r="O301" s="304"/>
      <c r="P301" s="304"/>
      <c r="Q301" s="304"/>
    </row>
    <row r="302" spans="6:17" x14ac:dyDescent="0.2">
      <c r="F302" s="304"/>
      <c r="G302" s="304"/>
      <c r="H302" s="304"/>
      <c r="I302" s="304"/>
      <c r="J302" s="304"/>
      <c r="K302" s="304"/>
      <c r="L302" s="304"/>
      <c r="M302" s="304"/>
      <c r="N302" s="304"/>
      <c r="O302" s="304"/>
      <c r="P302" s="304"/>
      <c r="Q302" s="304"/>
    </row>
    <row r="303" spans="6:17" x14ac:dyDescent="0.2">
      <c r="F303" s="304"/>
      <c r="G303" s="304"/>
      <c r="H303" s="304"/>
      <c r="I303" s="304"/>
      <c r="J303" s="304"/>
      <c r="K303" s="304"/>
      <c r="L303" s="304"/>
      <c r="M303" s="304"/>
      <c r="N303" s="304"/>
      <c r="O303" s="304"/>
      <c r="P303" s="304"/>
      <c r="Q303" s="304"/>
    </row>
    <row r="304" spans="6:17" x14ac:dyDescent="0.2"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</row>
    <row r="305" spans="6:17" x14ac:dyDescent="0.2">
      <c r="F305" s="304"/>
      <c r="G305" s="304"/>
      <c r="H305" s="304"/>
      <c r="I305" s="304"/>
      <c r="J305" s="304"/>
      <c r="K305" s="304"/>
      <c r="L305" s="304"/>
      <c r="M305" s="304"/>
      <c r="N305" s="304"/>
      <c r="O305" s="304"/>
      <c r="P305" s="304"/>
      <c r="Q305" s="304"/>
    </row>
    <row r="306" spans="6:17" x14ac:dyDescent="0.2">
      <c r="F306" s="304"/>
      <c r="G306" s="304"/>
      <c r="H306" s="304"/>
      <c r="I306" s="304"/>
      <c r="J306" s="304"/>
      <c r="K306" s="304"/>
      <c r="L306" s="304"/>
      <c r="M306" s="304"/>
      <c r="N306" s="304"/>
      <c r="O306" s="304"/>
      <c r="P306" s="304"/>
      <c r="Q306" s="304"/>
    </row>
    <row r="307" spans="6:17" x14ac:dyDescent="0.2">
      <c r="F307" s="304"/>
      <c r="G307" s="304"/>
      <c r="H307" s="304"/>
      <c r="I307" s="304"/>
      <c r="J307" s="304"/>
      <c r="K307" s="304"/>
      <c r="L307" s="304"/>
      <c r="M307" s="304"/>
      <c r="N307" s="304"/>
      <c r="O307" s="304"/>
      <c r="P307" s="304"/>
      <c r="Q307" s="304"/>
    </row>
    <row r="308" spans="6:17" x14ac:dyDescent="0.2">
      <c r="F308" s="304"/>
      <c r="G308" s="304"/>
      <c r="H308" s="304"/>
      <c r="I308" s="304"/>
      <c r="J308" s="304"/>
      <c r="K308" s="304"/>
      <c r="L308" s="304"/>
      <c r="M308" s="304"/>
      <c r="N308" s="304"/>
      <c r="O308" s="304"/>
      <c r="P308" s="304"/>
      <c r="Q308" s="304"/>
    </row>
    <row r="309" spans="6:17" x14ac:dyDescent="0.2">
      <c r="F309" s="304"/>
      <c r="G309" s="304"/>
      <c r="H309" s="304"/>
      <c r="I309" s="304"/>
      <c r="J309" s="304"/>
      <c r="K309" s="304"/>
      <c r="L309" s="304"/>
      <c r="M309" s="304"/>
      <c r="N309" s="304"/>
      <c r="O309" s="304"/>
      <c r="P309" s="304"/>
      <c r="Q309" s="304"/>
    </row>
    <row r="310" spans="6:17" x14ac:dyDescent="0.2">
      <c r="F310" s="304"/>
      <c r="G310" s="304"/>
      <c r="H310" s="304"/>
      <c r="I310" s="304"/>
      <c r="J310" s="304"/>
      <c r="K310" s="304"/>
      <c r="L310" s="304"/>
      <c r="M310" s="304"/>
      <c r="N310" s="304"/>
      <c r="O310" s="304"/>
      <c r="P310" s="304"/>
      <c r="Q310" s="304"/>
    </row>
    <row r="311" spans="6:17" x14ac:dyDescent="0.2">
      <c r="F311" s="304"/>
      <c r="G311" s="304"/>
      <c r="H311" s="304"/>
      <c r="I311" s="304"/>
      <c r="J311" s="304"/>
      <c r="K311" s="304"/>
      <c r="L311" s="304"/>
      <c r="M311" s="304"/>
      <c r="N311" s="304"/>
      <c r="O311" s="304"/>
      <c r="P311" s="304"/>
      <c r="Q311" s="304"/>
    </row>
    <row r="312" spans="6:17" x14ac:dyDescent="0.2">
      <c r="F312" s="304"/>
      <c r="G312" s="304"/>
      <c r="H312" s="304"/>
      <c r="I312" s="304"/>
      <c r="J312" s="304"/>
      <c r="K312" s="304"/>
      <c r="L312" s="304"/>
      <c r="M312" s="304"/>
      <c r="N312" s="304"/>
      <c r="O312" s="304"/>
      <c r="P312" s="304"/>
      <c r="Q312" s="304"/>
    </row>
    <row r="313" spans="6:17" x14ac:dyDescent="0.2">
      <c r="F313" s="304"/>
      <c r="G313" s="304"/>
      <c r="H313" s="304"/>
      <c r="I313" s="304"/>
      <c r="J313" s="304"/>
      <c r="K313" s="304"/>
      <c r="L313" s="304"/>
      <c r="M313" s="304"/>
      <c r="N313" s="304"/>
      <c r="O313" s="304"/>
      <c r="P313" s="304"/>
      <c r="Q313" s="304"/>
    </row>
    <row r="314" spans="6:17" x14ac:dyDescent="0.2">
      <c r="F314" s="304"/>
      <c r="G314" s="304"/>
      <c r="H314" s="304"/>
      <c r="I314" s="304"/>
      <c r="J314" s="304"/>
      <c r="K314" s="304"/>
      <c r="L314" s="304"/>
      <c r="M314" s="304"/>
      <c r="N314" s="304"/>
      <c r="O314" s="304"/>
      <c r="P314" s="304"/>
      <c r="Q314" s="304"/>
    </row>
    <row r="315" spans="6:17" x14ac:dyDescent="0.2">
      <c r="F315" s="304"/>
      <c r="G315" s="304"/>
      <c r="H315" s="304"/>
      <c r="I315" s="304"/>
      <c r="J315" s="304"/>
      <c r="K315" s="304"/>
      <c r="L315" s="304"/>
      <c r="M315" s="304"/>
      <c r="N315" s="304"/>
      <c r="O315" s="304"/>
      <c r="P315" s="304"/>
      <c r="Q315" s="304"/>
    </row>
    <row r="316" spans="6:17" x14ac:dyDescent="0.2">
      <c r="F316" s="304"/>
      <c r="G316" s="304"/>
      <c r="H316" s="304"/>
      <c r="I316" s="304"/>
      <c r="J316" s="304"/>
      <c r="K316" s="304"/>
      <c r="L316" s="304"/>
      <c r="M316" s="304"/>
      <c r="N316" s="304"/>
      <c r="O316" s="304"/>
      <c r="P316" s="304"/>
      <c r="Q316" s="304"/>
    </row>
    <row r="317" spans="6:17" x14ac:dyDescent="0.2">
      <c r="F317" s="304"/>
      <c r="G317" s="304"/>
      <c r="H317" s="304"/>
      <c r="I317" s="304"/>
      <c r="J317" s="304"/>
      <c r="K317" s="304"/>
      <c r="L317" s="304"/>
      <c r="M317" s="304"/>
      <c r="N317" s="304"/>
      <c r="O317" s="304"/>
      <c r="P317" s="304"/>
      <c r="Q317" s="304"/>
    </row>
    <row r="318" spans="6:17" x14ac:dyDescent="0.2">
      <c r="F318" s="304"/>
      <c r="G318" s="304"/>
      <c r="H318" s="304"/>
      <c r="I318" s="304"/>
      <c r="J318" s="304"/>
      <c r="K318" s="304"/>
      <c r="L318" s="304"/>
      <c r="M318" s="304"/>
      <c r="N318" s="304"/>
      <c r="O318" s="304"/>
      <c r="P318" s="304"/>
      <c r="Q318" s="304"/>
    </row>
    <row r="319" spans="6:17" x14ac:dyDescent="0.2">
      <c r="F319" s="304"/>
      <c r="G319" s="304"/>
      <c r="H319" s="304"/>
      <c r="I319" s="304"/>
      <c r="J319" s="304"/>
      <c r="K319" s="304"/>
      <c r="L319" s="304"/>
      <c r="M319" s="304"/>
      <c r="N319" s="304"/>
      <c r="O319" s="304"/>
      <c r="P319" s="304"/>
      <c r="Q319" s="304"/>
    </row>
    <row r="320" spans="6:17" x14ac:dyDescent="0.2">
      <c r="F320" s="304"/>
      <c r="G320" s="304"/>
      <c r="H320" s="304"/>
      <c r="I320" s="304"/>
      <c r="J320" s="304"/>
      <c r="K320" s="304"/>
      <c r="L320" s="304"/>
      <c r="M320" s="304"/>
      <c r="N320" s="304"/>
      <c r="O320" s="304"/>
      <c r="P320" s="304"/>
      <c r="Q320" s="304"/>
    </row>
    <row r="321" spans="6:17" x14ac:dyDescent="0.2">
      <c r="F321" s="304"/>
      <c r="G321" s="304"/>
      <c r="H321" s="304"/>
      <c r="I321" s="304"/>
      <c r="J321" s="304"/>
      <c r="K321" s="304"/>
      <c r="L321" s="304"/>
      <c r="M321" s="304"/>
      <c r="N321" s="304"/>
      <c r="O321" s="304"/>
      <c r="P321" s="304"/>
      <c r="Q321" s="304"/>
    </row>
    <row r="322" spans="6:17" x14ac:dyDescent="0.2">
      <c r="F322" s="304"/>
      <c r="G322" s="304"/>
      <c r="H322" s="304"/>
      <c r="I322" s="304"/>
      <c r="J322" s="304"/>
      <c r="K322" s="304"/>
      <c r="L322" s="304"/>
      <c r="M322" s="304"/>
      <c r="N322" s="304"/>
      <c r="O322" s="304"/>
      <c r="P322" s="304"/>
      <c r="Q322" s="304"/>
    </row>
    <row r="323" spans="6:17" x14ac:dyDescent="0.2">
      <c r="F323" s="304"/>
      <c r="G323" s="304"/>
      <c r="H323" s="304"/>
      <c r="I323" s="304"/>
      <c r="J323" s="304"/>
      <c r="K323" s="304"/>
      <c r="L323" s="304"/>
      <c r="M323" s="304"/>
      <c r="N323" s="304"/>
      <c r="O323" s="304"/>
      <c r="P323" s="304"/>
      <c r="Q323" s="304"/>
    </row>
    <row r="324" spans="6:17" x14ac:dyDescent="0.2">
      <c r="F324" s="304"/>
      <c r="G324" s="304"/>
      <c r="H324" s="304"/>
      <c r="I324" s="304"/>
      <c r="J324" s="304"/>
      <c r="K324" s="304"/>
      <c r="L324" s="304"/>
      <c r="M324" s="304"/>
      <c r="N324" s="304"/>
      <c r="O324" s="304"/>
      <c r="P324" s="304"/>
      <c r="Q324" s="304"/>
    </row>
    <row r="325" spans="6:17" x14ac:dyDescent="0.2">
      <c r="F325" s="304"/>
      <c r="G325" s="304"/>
      <c r="H325" s="304"/>
      <c r="I325" s="304"/>
      <c r="J325" s="304"/>
      <c r="K325" s="304"/>
      <c r="L325" s="304"/>
      <c r="M325" s="304"/>
      <c r="N325" s="304"/>
      <c r="O325" s="304"/>
      <c r="P325" s="304"/>
      <c r="Q325" s="304"/>
    </row>
    <row r="326" spans="6:17" x14ac:dyDescent="0.2">
      <c r="F326" s="304"/>
      <c r="G326" s="304"/>
      <c r="H326" s="304"/>
      <c r="I326" s="304"/>
      <c r="J326" s="304"/>
      <c r="K326" s="304"/>
      <c r="L326" s="304"/>
      <c r="M326" s="304"/>
      <c r="N326" s="304"/>
      <c r="O326" s="304"/>
      <c r="P326" s="304"/>
      <c r="Q326" s="304"/>
    </row>
    <row r="327" spans="6:17" x14ac:dyDescent="0.2">
      <c r="F327" s="304"/>
      <c r="G327" s="304"/>
      <c r="H327" s="304"/>
      <c r="I327" s="304"/>
      <c r="J327" s="304"/>
      <c r="K327" s="304"/>
      <c r="L327" s="304"/>
      <c r="M327" s="304"/>
      <c r="N327" s="304"/>
      <c r="O327" s="304"/>
      <c r="P327" s="304"/>
      <c r="Q327" s="304"/>
    </row>
    <row r="328" spans="6:17" x14ac:dyDescent="0.2">
      <c r="F328" s="304"/>
      <c r="G328" s="304"/>
      <c r="H328" s="304"/>
      <c r="I328" s="304"/>
      <c r="J328" s="304"/>
      <c r="K328" s="304"/>
      <c r="L328" s="304"/>
      <c r="M328" s="304"/>
      <c r="N328" s="304"/>
      <c r="O328" s="304"/>
      <c r="P328" s="304"/>
      <c r="Q328" s="304"/>
    </row>
    <row r="329" spans="6:17" x14ac:dyDescent="0.2">
      <c r="F329" s="304"/>
      <c r="G329" s="304"/>
      <c r="H329" s="304"/>
      <c r="I329" s="304"/>
      <c r="J329" s="304"/>
      <c r="K329" s="304"/>
      <c r="L329" s="304"/>
      <c r="M329" s="304"/>
      <c r="N329" s="304"/>
      <c r="O329" s="304"/>
      <c r="P329" s="304"/>
      <c r="Q329" s="304"/>
    </row>
    <row r="330" spans="6:17" x14ac:dyDescent="0.2">
      <c r="F330" s="304"/>
      <c r="G330" s="304"/>
      <c r="H330" s="304"/>
      <c r="I330" s="304"/>
      <c r="J330" s="304"/>
      <c r="K330" s="304"/>
      <c r="L330" s="304"/>
      <c r="M330" s="304"/>
      <c r="N330" s="304"/>
      <c r="O330" s="304"/>
      <c r="P330" s="304"/>
      <c r="Q330" s="304"/>
    </row>
    <row r="331" spans="6:17" x14ac:dyDescent="0.2">
      <c r="F331" s="304"/>
      <c r="G331" s="304"/>
      <c r="H331" s="304"/>
      <c r="I331" s="304"/>
      <c r="J331" s="304"/>
      <c r="K331" s="304"/>
      <c r="L331" s="304"/>
      <c r="M331" s="304"/>
      <c r="N331" s="304"/>
      <c r="O331" s="304"/>
      <c r="P331" s="304"/>
      <c r="Q331" s="304"/>
    </row>
    <row r="332" spans="6:17" x14ac:dyDescent="0.2">
      <c r="F332" s="304"/>
      <c r="G332" s="304"/>
      <c r="H332" s="304"/>
      <c r="I332" s="304"/>
      <c r="J332" s="304"/>
      <c r="K332" s="304"/>
      <c r="L332" s="304"/>
      <c r="M332" s="304"/>
      <c r="N332" s="304"/>
      <c r="O332" s="304"/>
      <c r="P332" s="304"/>
      <c r="Q332" s="304"/>
    </row>
    <row r="333" spans="6:17" x14ac:dyDescent="0.2">
      <c r="F333" s="304"/>
      <c r="G333" s="304"/>
      <c r="H333" s="304"/>
      <c r="I333" s="304"/>
      <c r="J333" s="304"/>
      <c r="K333" s="304"/>
      <c r="L333" s="304"/>
      <c r="M333" s="304"/>
      <c r="N333" s="304"/>
      <c r="O333" s="304"/>
      <c r="P333" s="304"/>
      <c r="Q333" s="304"/>
    </row>
    <row r="334" spans="6:17" x14ac:dyDescent="0.2">
      <c r="F334" s="304"/>
      <c r="G334" s="304"/>
      <c r="H334" s="304"/>
      <c r="I334" s="304"/>
      <c r="J334" s="304"/>
      <c r="K334" s="304"/>
      <c r="L334" s="304"/>
      <c r="M334" s="304"/>
      <c r="N334" s="304"/>
      <c r="O334" s="304"/>
      <c r="P334" s="304"/>
      <c r="Q334" s="304"/>
    </row>
    <row r="335" spans="6:17" x14ac:dyDescent="0.2">
      <c r="F335" s="304"/>
      <c r="G335" s="304"/>
      <c r="H335" s="304"/>
      <c r="I335" s="304"/>
      <c r="J335" s="304"/>
      <c r="K335" s="304"/>
      <c r="L335" s="304"/>
      <c r="M335" s="304"/>
      <c r="N335" s="304"/>
      <c r="O335" s="304"/>
      <c r="P335" s="304"/>
      <c r="Q335" s="304"/>
    </row>
    <row r="336" spans="6:17" x14ac:dyDescent="0.2">
      <c r="F336" s="304"/>
      <c r="G336" s="304"/>
      <c r="H336" s="304"/>
      <c r="I336" s="304"/>
      <c r="J336" s="304"/>
      <c r="K336" s="304"/>
      <c r="L336" s="304"/>
      <c r="M336" s="304"/>
      <c r="N336" s="304"/>
      <c r="O336" s="304"/>
      <c r="P336" s="304"/>
      <c r="Q336" s="304"/>
    </row>
    <row r="337" spans="6:17" x14ac:dyDescent="0.2">
      <c r="F337" s="304"/>
      <c r="G337" s="304"/>
      <c r="H337" s="304"/>
      <c r="I337" s="304"/>
      <c r="J337" s="304"/>
      <c r="K337" s="304"/>
      <c r="L337" s="304"/>
      <c r="M337" s="304"/>
      <c r="N337" s="304"/>
      <c r="O337" s="304"/>
      <c r="P337" s="304"/>
      <c r="Q337" s="304"/>
    </row>
    <row r="338" spans="6:17" x14ac:dyDescent="0.2">
      <c r="F338" s="304"/>
      <c r="G338" s="304"/>
      <c r="H338" s="304"/>
      <c r="I338" s="304"/>
      <c r="J338" s="304"/>
      <c r="K338" s="304"/>
      <c r="L338" s="304"/>
      <c r="M338" s="304"/>
      <c r="N338" s="304"/>
      <c r="O338" s="304"/>
      <c r="P338" s="304"/>
      <c r="Q338" s="304"/>
    </row>
    <row r="339" spans="6:17" x14ac:dyDescent="0.2">
      <c r="F339" s="304"/>
      <c r="G339" s="304"/>
      <c r="H339" s="304"/>
      <c r="I339" s="304"/>
      <c r="J339" s="304"/>
      <c r="K339" s="304"/>
      <c r="L339" s="304"/>
      <c r="M339" s="304"/>
      <c r="N339" s="304"/>
      <c r="O339" s="304"/>
      <c r="P339" s="304"/>
      <c r="Q339" s="304"/>
    </row>
    <row r="340" spans="6:17" x14ac:dyDescent="0.2">
      <c r="F340" s="304"/>
      <c r="G340" s="304"/>
      <c r="H340" s="304"/>
      <c r="I340" s="304"/>
      <c r="J340" s="304"/>
      <c r="K340" s="304"/>
      <c r="L340" s="304"/>
      <c r="M340" s="304"/>
      <c r="N340" s="304"/>
      <c r="O340" s="304"/>
      <c r="P340" s="304"/>
      <c r="Q340" s="304"/>
    </row>
    <row r="341" spans="6:17" x14ac:dyDescent="0.2">
      <c r="F341" s="304"/>
      <c r="G341" s="304"/>
      <c r="H341" s="304"/>
      <c r="I341" s="304"/>
      <c r="J341" s="304"/>
      <c r="K341" s="304"/>
      <c r="L341" s="304"/>
      <c r="M341" s="304"/>
      <c r="N341" s="304"/>
      <c r="O341" s="304"/>
      <c r="P341" s="304"/>
      <c r="Q341" s="304"/>
    </row>
    <row r="342" spans="6:17" x14ac:dyDescent="0.2">
      <c r="F342" s="304"/>
      <c r="G342" s="304"/>
      <c r="H342" s="304"/>
      <c r="I342" s="304"/>
      <c r="J342" s="304"/>
      <c r="K342" s="304"/>
      <c r="L342" s="304"/>
      <c r="M342" s="304"/>
      <c r="N342" s="304"/>
      <c r="O342" s="304"/>
      <c r="P342" s="304"/>
      <c r="Q342" s="304"/>
    </row>
    <row r="343" spans="6:17" x14ac:dyDescent="0.2">
      <c r="F343" s="304"/>
      <c r="G343" s="304"/>
      <c r="H343" s="304"/>
      <c r="I343" s="304"/>
      <c r="J343" s="304"/>
      <c r="K343" s="304"/>
      <c r="L343" s="304"/>
      <c r="M343" s="304"/>
      <c r="N343" s="304"/>
      <c r="O343" s="304"/>
      <c r="P343" s="304"/>
      <c r="Q343" s="304"/>
    </row>
    <row r="344" spans="6:17" x14ac:dyDescent="0.2">
      <c r="F344" s="304"/>
      <c r="G344" s="304"/>
      <c r="H344" s="304"/>
      <c r="I344" s="304"/>
      <c r="J344" s="304"/>
      <c r="K344" s="304"/>
      <c r="L344" s="304"/>
      <c r="M344" s="304"/>
      <c r="N344" s="304"/>
      <c r="O344" s="304"/>
      <c r="P344" s="304"/>
      <c r="Q344" s="304"/>
    </row>
    <row r="345" spans="6:17" x14ac:dyDescent="0.2">
      <c r="F345" s="304"/>
      <c r="G345" s="304"/>
      <c r="H345" s="304"/>
      <c r="I345" s="304"/>
      <c r="J345" s="304"/>
      <c r="K345" s="304"/>
      <c r="L345" s="304"/>
      <c r="M345" s="304"/>
      <c r="N345" s="304"/>
      <c r="O345" s="304"/>
      <c r="P345" s="304"/>
      <c r="Q345" s="304"/>
    </row>
    <row r="346" spans="6:17" x14ac:dyDescent="0.2">
      <c r="F346" s="304"/>
      <c r="G346" s="304"/>
      <c r="H346" s="304"/>
      <c r="I346" s="304"/>
      <c r="J346" s="304"/>
      <c r="K346" s="304"/>
      <c r="L346" s="304"/>
      <c r="M346" s="304"/>
      <c r="N346" s="304"/>
      <c r="O346" s="304"/>
      <c r="P346" s="304"/>
      <c r="Q346" s="304"/>
    </row>
    <row r="347" spans="6:17" x14ac:dyDescent="0.2">
      <c r="F347" s="304"/>
      <c r="G347" s="304"/>
      <c r="H347" s="304"/>
      <c r="I347" s="304"/>
      <c r="J347" s="304"/>
      <c r="K347" s="304"/>
      <c r="L347" s="304"/>
      <c r="M347" s="304"/>
      <c r="N347" s="304"/>
      <c r="O347" s="304"/>
      <c r="P347" s="304"/>
      <c r="Q347" s="304"/>
    </row>
    <row r="348" spans="6:17" x14ac:dyDescent="0.2">
      <c r="F348" s="304"/>
      <c r="G348" s="304"/>
      <c r="H348" s="304"/>
      <c r="I348" s="304"/>
      <c r="J348" s="304"/>
      <c r="K348" s="304"/>
      <c r="L348" s="304"/>
      <c r="M348" s="304"/>
      <c r="N348" s="304"/>
      <c r="O348" s="304"/>
      <c r="P348" s="304"/>
      <c r="Q348" s="304"/>
    </row>
    <row r="349" spans="6:17" x14ac:dyDescent="0.2">
      <c r="F349" s="304"/>
      <c r="G349" s="304"/>
      <c r="H349" s="304"/>
      <c r="I349" s="304"/>
      <c r="J349" s="304"/>
      <c r="K349" s="304"/>
      <c r="L349" s="304"/>
      <c r="M349" s="304"/>
      <c r="N349" s="304"/>
      <c r="O349" s="304"/>
      <c r="P349" s="304"/>
      <c r="Q349" s="304"/>
    </row>
    <row r="350" spans="6:17" x14ac:dyDescent="0.2">
      <c r="F350" s="304"/>
      <c r="G350" s="304"/>
      <c r="H350" s="304"/>
      <c r="I350" s="304"/>
      <c r="J350" s="304"/>
      <c r="K350" s="304"/>
      <c r="L350" s="304"/>
      <c r="M350" s="304"/>
      <c r="N350" s="304"/>
      <c r="O350" s="304"/>
      <c r="P350" s="304"/>
      <c r="Q350" s="304"/>
    </row>
    <row r="351" spans="6:17" x14ac:dyDescent="0.2">
      <c r="F351" s="304"/>
      <c r="G351" s="304"/>
      <c r="H351" s="304"/>
      <c r="I351" s="304"/>
      <c r="J351" s="304"/>
      <c r="K351" s="304"/>
      <c r="L351" s="304"/>
      <c r="M351" s="304"/>
      <c r="N351" s="304"/>
      <c r="O351" s="304"/>
      <c r="P351" s="304"/>
      <c r="Q351" s="304"/>
    </row>
    <row r="352" spans="6:17" x14ac:dyDescent="0.2">
      <c r="F352" s="304"/>
      <c r="G352" s="304"/>
      <c r="H352" s="304"/>
      <c r="I352" s="304"/>
      <c r="J352" s="304"/>
      <c r="K352" s="304"/>
      <c r="L352" s="304"/>
      <c r="M352" s="304"/>
      <c r="N352" s="304"/>
      <c r="O352" s="304"/>
      <c r="P352" s="304"/>
      <c r="Q352" s="304"/>
    </row>
    <row r="353" spans="6:17" x14ac:dyDescent="0.2">
      <c r="F353" s="304"/>
      <c r="G353" s="304"/>
      <c r="H353" s="304"/>
      <c r="I353" s="304"/>
      <c r="J353" s="304"/>
      <c r="K353" s="304"/>
      <c r="L353" s="304"/>
      <c r="M353" s="304"/>
      <c r="N353" s="304"/>
      <c r="O353" s="304"/>
      <c r="P353" s="304"/>
      <c r="Q353" s="304"/>
    </row>
    <row r="354" spans="6:17" x14ac:dyDescent="0.2">
      <c r="F354" s="304"/>
      <c r="G354" s="304"/>
      <c r="H354" s="304"/>
      <c r="I354" s="304"/>
      <c r="J354" s="304"/>
      <c r="K354" s="304"/>
      <c r="L354" s="304"/>
      <c r="M354" s="304"/>
      <c r="N354" s="304"/>
      <c r="O354" s="304"/>
      <c r="P354" s="304"/>
      <c r="Q354" s="304"/>
    </row>
    <row r="355" spans="6:17" x14ac:dyDescent="0.2">
      <c r="F355" s="304"/>
      <c r="G355" s="304"/>
      <c r="H355" s="304"/>
      <c r="I355" s="304"/>
      <c r="J355" s="304"/>
      <c r="K355" s="304"/>
      <c r="L355" s="304"/>
      <c r="M355" s="304"/>
      <c r="N355" s="304"/>
      <c r="O355" s="304"/>
      <c r="P355" s="304"/>
      <c r="Q355" s="304"/>
    </row>
    <row r="356" spans="6:17" x14ac:dyDescent="0.2">
      <c r="F356" s="304"/>
      <c r="G356" s="304"/>
      <c r="H356" s="304"/>
      <c r="I356" s="304"/>
      <c r="J356" s="304"/>
      <c r="K356" s="304"/>
      <c r="L356" s="304"/>
      <c r="M356" s="304"/>
      <c r="N356" s="304"/>
      <c r="O356" s="304"/>
      <c r="P356" s="304"/>
      <c r="Q356" s="304"/>
    </row>
    <row r="357" spans="6:17" x14ac:dyDescent="0.2">
      <c r="F357" s="304"/>
      <c r="G357" s="304"/>
      <c r="H357" s="304"/>
      <c r="I357" s="304"/>
      <c r="J357" s="304"/>
      <c r="K357" s="304"/>
      <c r="L357" s="304"/>
      <c r="M357" s="304"/>
      <c r="N357" s="304"/>
      <c r="O357" s="304"/>
      <c r="P357" s="304"/>
      <c r="Q357" s="304"/>
    </row>
    <row r="358" spans="6:17" x14ac:dyDescent="0.2">
      <c r="F358" s="304"/>
      <c r="G358" s="304"/>
      <c r="H358" s="304"/>
      <c r="I358" s="304"/>
      <c r="J358" s="304"/>
      <c r="K358" s="304"/>
      <c r="L358" s="304"/>
      <c r="M358" s="304"/>
      <c r="N358" s="304"/>
      <c r="O358" s="304"/>
      <c r="P358" s="304"/>
      <c r="Q358" s="304"/>
    </row>
    <row r="359" spans="6:17" x14ac:dyDescent="0.2">
      <c r="F359" s="304"/>
      <c r="G359" s="304"/>
      <c r="H359" s="304"/>
      <c r="I359" s="304"/>
      <c r="J359" s="304"/>
      <c r="K359" s="304"/>
      <c r="L359" s="304"/>
      <c r="M359" s="304"/>
      <c r="N359" s="304"/>
      <c r="O359" s="304"/>
      <c r="P359" s="304"/>
      <c r="Q359" s="304"/>
    </row>
    <row r="360" spans="6:17" x14ac:dyDescent="0.2">
      <c r="F360" s="304"/>
      <c r="G360" s="304"/>
      <c r="H360" s="304"/>
      <c r="I360" s="304"/>
      <c r="J360" s="304"/>
      <c r="K360" s="304"/>
      <c r="L360" s="304"/>
      <c r="M360" s="304"/>
      <c r="N360" s="304"/>
      <c r="O360" s="304"/>
      <c r="P360" s="304"/>
      <c r="Q360" s="304"/>
    </row>
    <row r="361" spans="6:17" x14ac:dyDescent="0.2">
      <c r="F361" s="304"/>
      <c r="G361" s="304"/>
      <c r="H361" s="304"/>
      <c r="I361" s="304"/>
      <c r="J361" s="304"/>
      <c r="K361" s="304"/>
      <c r="L361" s="304"/>
      <c r="M361" s="304"/>
      <c r="N361" s="304"/>
      <c r="O361" s="304"/>
      <c r="P361" s="304"/>
      <c r="Q361" s="304"/>
    </row>
    <row r="362" spans="6:17" x14ac:dyDescent="0.2">
      <c r="F362" s="304"/>
      <c r="G362" s="304"/>
      <c r="H362" s="304"/>
      <c r="I362" s="304"/>
      <c r="J362" s="304"/>
      <c r="K362" s="304"/>
      <c r="L362" s="304"/>
      <c r="M362" s="304"/>
      <c r="N362" s="304"/>
      <c r="O362" s="304"/>
      <c r="P362" s="304"/>
      <c r="Q362" s="304"/>
    </row>
    <row r="363" spans="6:17" x14ac:dyDescent="0.2">
      <c r="F363" s="304"/>
      <c r="G363" s="304"/>
      <c r="H363" s="304"/>
      <c r="I363" s="304"/>
      <c r="J363" s="304"/>
      <c r="K363" s="304"/>
      <c r="L363" s="304"/>
      <c r="M363" s="304"/>
      <c r="N363" s="304"/>
      <c r="O363" s="304"/>
      <c r="P363" s="304"/>
      <c r="Q363" s="304"/>
    </row>
    <row r="364" spans="6:17" x14ac:dyDescent="0.2">
      <c r="F364" s="304"/>
      <c r="G364" s="304"/>
      <c r="H364" s="304"/>
      <c r="I364" s="304"/>
      <c r="J364" s="304"/>
      <c r="K364" s="304"/>
      <c r="L364" s="304"/>
      <c r="M364" s="304"/>
      <c r="N364" s="304"/>
      <c r="O364" s="304"/>
      <c r="P364" s="304"/>
      <c r="Q364" s="304"/>
    </row>
    <row r="365" spans="6:17" x14ac:dyDescent="0.2">
      <c r="F365" s="304"/>
      <c r="G365" s="304"/>
      <c r="H365" s="304"/>
      <c r="I365" s="304"/>
      <c r="J365" s="304"/>
      <c r="K365" s="304"/>
      <c r="L365" s="304"/>
      <c r="M365" s="304"/>
      <c r="N365" s="304"/>
      <c r="O365" s="304"/>
      <c r="P365" s="304"/>
      <c r="Q365" s="304"/>
    </row>
    <row r="366" spans="6:17" x14ac:dyDescent="0.2">
      <c r="F366" s="304"/>
      <c r="G366" s="304"/>
      <c r="H366" s="304"/>
      <c r="I366" s="304"/>
      <c r="J366" s="304"/>
      <c r="K366" s="304"/>
      <c r="L366" s="304"/>
      <c r="M366" s="304"/>
      <c r="N366" s="304"/>
      <c r="O366" s="304"/>
      <c r="P366" s="304"/>
      <c r="Q366" s="304"/>
    </row>
    <row r="367" spans="6:17" x14ac:dyDescent="0.2">
      <c r="F367" s="304"/>
      <c r="G367" s="304"/>
      <c r="H367" s="304"/>
      <c r="I367" s="304"/>
      <c r="J367" s="304"/>
      <c r="K367" s="304"/>
      <c r="L367" s="304"/>
      <c r="M367" s="304"/>
      <c r="N367" s="304"/>
      <c r="O367" s="304"/>
      <c r="P367" s="304"/>
      <c r="Q367" s="304"/>
    </row>
    <row r="368" spans="6:17" x14ac:dyDescent="0.2">
      <c r="F368" s="304"/>
      <c r="G368" s="304"/>
      <c r="H368" s="304"/>
      <c r="I368" s="304"/>
      <c r="J368" s="304"/>
      <c r="K368" s="304"/>
      <c r="L368" s="304"/>
      <c r="M368" s="304"/>
      <c r="N368" s="304"/>
      <c r="O368" s="304"/>
      <c r="P368" s="304"/>
      <c r="Q368" s="304"/>
    </row>
    <row r="369" spans="6:17" x14ac:dyDescent="0.2">
      <c r="F369" s="304"/>
      <c r="G369" s="304"/>
      <c r="H369" s="304"/>
      <c r="I369" s="304"/>
      <c r="J369" s="304"/>
      <c r="K369" s="304"/>
      <c r="L369" s="304"/>
      <c r="M369" s="304"/>
      <c r="N369" s="304"/>
      <c r="O369" s="304"/>
      <c r="P369" s="304"/>
      <c r="Q369" s="304"/>
    </row>
    <row r="370" spans="6:17" x14ac:dyDescent="0.2">
      <c r="F370" s="304"/>
      <c r="G370" s="304"/>
      <c r="H370" s="304"/>
      <c r="I370" s="304"/>
      <c r="J370" s="304"/>
      <c r="K370" s="304"/>
      <c r="L370" s="304"/>
      <c r="M370" s="304"/>
      <c r="N370" s="304"/>
      <c r="O370" s="304"/>
      <c r="P370" s="304"/>
      <c r="Q370" s="304"/>
    </row>
    <row r="371" spans="6:17" x14ac:dyDescent="0.2">
      <c r="F371" s="304"/>
      <c r="G371" s="304"/>
      <c r="H371" s="304"/>
      <c r="I371" s="304"/>
      <c r="J371" s="304"/>
      <c r="K371" s="304"/>
      <c r="L371" s="304"/>
      <c r="M371" s="304"/>
      <c r="N371" s="304"/>
      <c r="O371" s="304"/>
      <c r="P371" s="304"/>
      <c r="Q371" s="304"/>
    </row>
    <row r="372" spans="6:17" x14ac:dyDescent="0.2">
      <c r="F372" s="304"/>
      <c r="G372" s="304"/>
      <c r="H372" s="304"/>
      <c r="I372" s="304"/>
      <c r="J372" s="304"/>
      <c r="K372" s="304"/>
      <c r="L372" s="304"/>
      <c r="M372" s="304"/>
      <c r="N372" s="304"/>
      <c r="O372" s="304"/>
      <c r="P372" s="304"/>
      <c r="Q372" s="304"/>
    </row>
    <row r="373" spans="6:17" x14ac:dyDescent="0.2">
      <c r="F373" s="304"/>
      <c r="G373" s="304"/>
      <c r="H373" s="304"/>
      <c r="I373" s="304"/>
      <c r="J373" s="304"/>
      <c r="K373" s="304"/>
      <c r="L373" s="304"/>
      <c r="M373" s="304"/>
      <c r="N373" s="304"/>
      <c r="O373" s="304"/>
      <c r="P373" s="304"/>
      <c r="Q373" s="304"/>
    </row>
    <row r="374" spans="6:17" x14ac:dyDescent="0.2">
      <c r="F374" s="304"/>
      <c r="G374" s="304"/>
      <c r="H374" s="304"/>
      <c r="I374" s="304"/>
      <c r="J374" s="304"/>
      <c r="K374" s="304"/>
      <c r="L374" s="304"/>
      <c r="M374" s="304"/>
      <c r="N374" s="304"/>
      <c r="O374" s="304"/>
      <c r="P374" s="304"/>
      <c r="Q374" s="304"/>
    </row>
    <row r="375" spans="6:17" x14ac:dyDescent="0.2">
      <c r="F375" s="304"/>
      <c r="G375" s="304"/>
      <c r="H375" s="304"/>
      <c r="I375" s="304"/>
      <c r="J375" s="304"/>
      <c r="K375" s="304"/>
      <c r="L375" s="304"/>
      <c r="M375" s="304"/>
      <c r="N375" s="304"/>
      <c r="O375" s="304"/>
      <c r="P375" s="304"/>
      <c r="Q375" s="304"/>
    </row>
    <row r="376" spans="6:17" x14ac:dyDescent="0.2">
      <c r="F376" s="304"/>
      <c r="G376" s="304"/>
      <c r="H376" s="304"/>
      <c r="I376" s="304"/>
      <c r="J376" s="304"/>
      <c r="K376" s="304"/>
      <c r="L376" s="304"/>
      <c r="M376" s="304"/>
      <c r="N376" s="304"/>
      <c r="O376" s="304"/>
      <c r="P376" s="304"/>
      <c r="Q376" s="304"/>
    </row>
    <row r="377" spans="6:17" x14ac:dyDescent="0.2">
      <c r="F377" s="304"/>
      <c r="G377" s="304"/>
      <c r="H377" s="304"/>
      <c r="I377" s="304"/>
      <c r="J377" s="304"/>
      <c r="K377" s="304"/>
      <c r="L377" s="304"/>
      <c r="M377" s="304"/>
      <c r="N377" s="304"/>
      <c r="O377" s="304"/>
      <c r="P377" s="304"/>
      <c r="Q377" s="304"/>
    </row>
    <row r="378" spans="6:17" x14ac:dyDescent="0.2">
      <c r="F378" s="304"/>
      <c r="G378" s="304"/>
      <c r="H378" s="304"/>
      <c r="I378" s="304"/>
      <c r="J378" s="304"/>
      <c r="K378" s="304"/>
      <c r="L378" s="304"/>
      <c r="M378" s="304"/>
      <c r="N378" s="304"/>
      <c r="O378" s="304"/>
      <c r="P378" s="304"/>
      <c r="Q378" s="304"/>
    </row>
    <row r="379" spans="6:17" x14ac:dyDescent="0.2">
      <c r="F379" s="304"/>
      <c r="G379" s="304"/>
      <c r="H379" s="304"/>
      <c r="I379" s="304"/>
      <c r="J379" s="304"/>
      <c r="K379" s="304"/>
      <c r="L379" s="304"/>
      <c r="M379" s="304"/>
      <c r="N379" s="304"/>
      <c r="O379" s="304"/>
      <c r="P379" s="304"/>
      <c r="Q379" s="304"/>
    </row>
    <row r="380" spans="6:17" x14ac:dyDescent="0.2">
      <c r="F380" s="304"/>
      <c r="G380" s="304"/>
      <c r="H380" s="304"/>
      <c r="I380" s="304"/>
      <c r="J380" s="304"/>
      <c r="K380" s="304"/>
      <c r="L380" s="304"/>
      <c r="M380" s="304"/>
      <c r="N380" s="304"/>
      <c r="O380" s="304"/>
      <c r="P380" s="304"/>
      <c r="Q380" s="304"/>
    </row>
    <row r="381" spans="6:17" x14ac:dyDescent="0.2">
      <c r="F381" s="304"/>
      <c r="G381" s="304"/>
      <c r="H381" s="304"/>
      <c r="I381" s="304"/>
      <c r="J381" s="304"/>
      <c r="K381" s="304"/>
      <c r="L381" s="304"/>
      <c r="M381" s="304"/>
      <c r="N381" s="304"/>
      <c r="O381" s="304"/>
      <c r="P381" s="304"/>
      <c r="Q381" s="304"/>
    </row>
    <row r="382" spans="6:17" x14ac:dyDescent="0.2">
      <c r="F382" s="304"/>
      <c r="G382" s="304"/>
      <c r="H382" s="304"/>
      <c r="I382" s="304"/>
      <c r="J382" s="304"/>
      <c r="K382" s="304"/>
      <c r="L382" s="304"/>
      <c r="M382" s="304"/>
      <c r="N382" s="304"/>
      <c r="O382" s="304"/>
      <c r="P382" s="304"/>
      <c r="Q382" s="304"/>
    </row>
    <row r="383" spans="6:17" x14ac:dyDescent="0.2">
      <c r="F383" s="304"/>
      <c r="G383" s="304"/>
      <c r="H383" s="304"/>
      <c r="I383" s="304"/>
      <c r="J383" s="304"/>
      <c r="K383" s="304"/>
      <c r="L383" s="304"/>
      <c r="M383" s="304"/>
      <c r="N383" s="304"/>
      <c r="O383" s="304"/>
      <c r="P383" s="304"/>
      <c r="Q383" s="304"/>
    </row>
    <row r="384" spans="6:17" x14ac:dyDescent="0.2">
      <c r="F384" s="304"/>
      <c r="G384" s="304"/>
      <c r="H384" s="304"/>
      <c r="I384" s="304"/>
      <c r="J384" s="304"/>
      <c r="K384" s="304"/>
      <c r="L384" s="304"/>
      <c r="M384" s="304"/>
      <c r="N384" s="304"/>
      <c r="O384" s="304"/>
      <c r="P384" s="304"/>
      <c r="Q384" s="304"/>
    </row>
    <row r="385" spans="6:17" x14ac:dyDescent="0.2">
      <c r="F385" s="304"/>
      <c r="G385" s="304"/>
      <c r="H385" s="304"/>
      <c r="I385" s="304"/>
      <c r="J385" s="304"/>
      <c r="K385" s="304"/>
      <c r="L385" s="304"/>
      <c r="M385" s="304"/>
      <c r="N385" s="304"/>
      <c r="O385" s="304"/>
      <c r="P385" s="304"/>
      <c r="Q385" s="304"/>
    </row>
    <row r="386" spans="6:17" x14ac:dyDescent="0.2">
      <c r="F386" s="304"/>
      <c r="G386" s="304"/>
      <c r="H386" s="304"/>
      <c r="I386" s="304"/>
      <c r="J386" s="304"/>
      <c r="K386" s="304"/>
      <c r="L386" s="304"/>
      <c r="M386" s="304"/>
      <c r="N386" s="304"/>
      <c r="O386" s="304"/>
      <c r="P386" s="304"/>
      <c r="Q386" s="304"/>
    </row>
    <row r="387" spans="6:17" x14ac:dyDescent="0.2">
      <c r="F387" s="304"/>
      <c r="G387" s="304"/>
      <c r="H387" s="304"/>
      <c r="I387" s="304"/>
      <c r="J387" s="304"/>
      <c r="K387" s="304"/>
      <c r="L387" s="304"/>
      <c r="M387" s="304"/>
      <c r="N387" s="304"/>
      <c r="O387" s="304"/>
      <c r="P387" s="304"/>
      <c r="Q387" s="304"/>
    </row>
    <row r="388" spans="6:17" x14ac:dyDescent="0.2">
      <c r="F388" s="304"/>
      <c r="G388" s="304"/>
      <c r="H388" s="304"/>
      <c r="I388" s="304"/>
      <c r="J388" s="304"/>
      <c r="K388" s="304"/>
      <c r="L388" s="304"/>
      <c r="M388" s="304"/>
      <c r="N388" s="304"/>
      <c r="O388" s="304"/>
      <c r="P388" s="304"/>
      <c r="Q388" s="304"/>
    </row>
    <row r="389" spans="6:17" x14ac:dyDescent="0.2">
      <c r="F389" s="304"/>
      <c r="G389" s="304"/>
      <c r="H389" s="304"/>
      <c r="I389" s="304"/>
      <c r="J389" s="304"/>
      <c r="K389" s="304"/>
      <c r="L389" s="304"/>
      <c r="M389" s="304"/>
      <c r="N389" s="304"/>
      <c r="O389" s="304"/>
      <c r="P389" s="304"/>
      <c r="Q389" s="304"/>
    </row>
    <row r="390" spans="6:17" x14ac:dyDescent="0.2">
      <c r="F390" s="304"/>
      <c r="G390" s="304"/>
      <c r="H390" s="304"/>
      <c r="I390" s="304"/>
      <c r="J390" s="304"/>
      <c r="K390" s="304"/>
      <c r="L390" s="304"/>
      <c r="M390" s="304"/>
      <c r="N390" s="304"/>
      <c r="O390" s="304"/>
      <c r="P390" s="304"/>
      <c r="Q390" s="304"/>
    </row>
    <row r="391" spans="6:17" x14ac:dyDescent="0.2">
      <c r="F391" s="304"/>
      <c r="G391" s="304"/>
      <c r="H391" s="304"/>
      <c r="I391" s="304"/>
      <c r="J391" s="304"/>
      <c r="K391" s="304"/>
      <c r="L391" s="304"/>
      <c r="M391" s="304"/>
      <c r="N391" s="304"/>
      <c r="O391" s="304"/>
      <c r="P391" s="304"/>
      <c r="Q391" s="304"/>
    </row>
    <row r="392" spans="6:17" x14ac:dyDescent="0.2">
      <c r="F392" s="304"/>
      <c r="G392" s="304"/>
      <c r="H392" s="304"/>
      <c r="I392" s="304"/>
      <c r="J392" s="304"/>
      <c r="K392" s="304"/>
      <c r="L392" s="304"/>
      <c r="M392" s="304"/>
      <c r="N392" s="304"/>
      <c r="O392" s="304"/>
      <c r="P392" s="304"/>
      <c r="Q392" s="304"/>
    </row>
    <row r="393" spans="6:17" x14ac:dyDescent="0.2">
      <c r="F393" s="304"/>
      <c r="G393" s="304"/>
      <c r="H393" s="304"/>
      <c r="I393" s="304"/>
      <c r="J393" s="304"/>
      <c r="K393" s="304"/>
      <c r="L393" s="304"/>
      <c r="M393" s="304"/>
      <c r="N393" s="304"/>
      <c r="O393" s="304"/>
      <c r="P393" s="304"/>
      <c r="Q393" s="304"/>
    </row>
    <row r="394" spans="6:17" x14ac:dyDescent="0.2">
      <c r="F394" s="304"/>
      <c r="G394" s="304"/>
      <c r="H394" s="304"/>
      <c r="I394" s="304"/>
      <c r="J394" s="304"/>
      <c r="K394" s="304"/>
      <c r="L394" s="304"/>
      <c r="M394" s="304"/>
      <c r="N394" s="304"/>
      <c r="O394" s="304"/>
      <c r="P394" s="304"/>
      <c r="Q394" s="304"/>
    </row>
    <row r="395" spans="6:17" x14ac:dyDescent="0.2">
      <c r="F395" s="304"/>
      <c r="G395" s="304"/>
      <c r="H395" s="304"/>
      <c r="I395" s="304"/>
      <c r="J395" s="304"/>
      <c r="K395" s="304"/>
      <c r="L395" s="304"/>
      <c r="M395" s="304"/>
      <c r="N395" s="304"/>
      <c r="O395" s="304"/>
      <c r="P395" s="304"/>
      <c r="Q395" s="304"/>
    </row>
    <row r="396" spans="6:17" x14ac:dyDescent="0.2">
      <c r="F396" s="304"/>
      <c r="G396" s="304"/>
      <c r="H396" s="304"/>
      <c r="I396" s="304"/>
      <c r="J396" s="304"/>
      <c r="K396" s="304"/>
      <c r="L396" s="304"/>
      <c r="M396" s="304"/>
      <c r="N396" s="304"/>
      <c r="O396" s="304"/>
      <c r="P396" s="304"/>
      <c r="Q396" s="304"/>
    </row>
    <row r="397" spans="6:17" x14ac:dyDescent="0.2">
      <c r="F397" s="304"/>
      <c r="G397" s="304"/>
      <c r="H397" s="304"/>
      <c r="I397" s="304"/>
      <c r="J397" s="304"/>
      <c r="K397" s="304"/>
      <c r="L397" s="304"/>
      <c r="M397" s="304"/>
      <c r="N397" s="304"/>
      <c r="O397" s="304"/>
      <c r="P397" s="304"/>
      <c r="Q397" s="304"/>
    </row>
    <row r="398" spans="6:17" x14ac:dyDescent="0.2">
      <c r="F398" s="304"/>
      <c r="G398" s="304"/>
      <c r="H398" s="304"/>
      <c r="I398" s="304"/>
      <c r="J398" s="304"/>
      <c r="K398" s="304"/>
      <c r="L398" s="304"/>
      <c r="M398" s="304"/>
      <c r="N398" s="304"/>
      <c r="O398" s="304"/>
      <c r="P398" s="304"/>
      <c r="Q398" s="304"/>
    </row>
    <row r="399" spans="6:17" x14ac:dyDescent="0.2">
      <c r="F399" s="304"/>
      <c r="G399" s="304"/>
      <c r="H399" s="304"/>
      <c r="I399" s="304"/>
      <c r="J399" s="304"/>
      <c r="K399" s="304"/>
      <c r="L399" s="304"/>
      <c r="M399" s="304"/>
      <c r="N399" s="304"/>
      <c r="O399" s="304"/>
      <c r="P399" s="304"/>
      <c r="Q399" s="304"/>
    </row>
    <row r="400" spans="6:17" x14ac:dyDescent="0.2">
      <c r="F400" s="304"/>
      <c r="G400" s="304"/>
      <c r="H400" s="304"/>
      <c r="I400" s="304"/>
      <c r="J400" s="304"/>
      <c r="K400" s="304"/>
      <c r="L400" s="304"/>
      <c r="M400" s="304"/>
      <c r="N400" s="304"/>
      <c r="O400" s="304"/>
      <c r="P400" s="304"/>
      <c r="Q400" s="304"/>
    </row>
    <row r="401" spans="6:17" x14ac:dyDescent="0.2">
      <c r="F401" s="304"/>
      <c r="G401" s="304"/>
      <c r="H401" s="304"/>
      <c r="I401" s="304"/>
      <c r="J401" s="304"/>
      <c r="K401" s="304"/>
      <c r="L401" s="304"/>
      <c r="M401" s="304"/>
      <c r="N401" s="304"/>
      <c r="O401" s="304"/>
      <c r="P401" s="304"/>
      <c r="Q401" s="304"/>
    </row>
    <row r="402" spans="6:17" x14ac:dyDescent="0.2">
      <c r="F402" s="304"/>
      <c r="G402" s="304"/>
      <c r="H402" s="304"/>
      <c r="I402" s="304"/>
      <c r="J402" s="304"/>
      <c r="K402" s="304"/>
      <c r="L402" s="304"/>
      <c r="M402" s="304"/>
      <c r="N402" s="304"/>
      <c r="O402" s="304"/>
      <c r="P402" s="304"/>
      <c r="Q402" s="304"/>
    </row>
    <row r="403" spans="6:17" x14ac:dyDescent="0.2">
      <c r="F403" s="304"/>
      <c r="G403" s="304"/>
      <c r="H403" s="304"/>
      <c r="I403" s="304"/>
      <c r="J403" s="304"/>
      <c r="K403" s="304"/>
      <c r="L403" s="304"/>
      <c r="M403" s="304"/>
      <c r="N403" s="304"/>
      <c r="O403" s="304"/>
      <c r="P403" s="304"/>
      <c r="Q403" s="304"/>
    </row>
    <row r="404" spans="6:17" x14ac:dyDescent="0.2">
      <c r="F404" s="304"/>
      <c r="G404" s="304"/>
      <c r="H404" s="304"/>
      <c r="I404" s="304"/>
      <c r="J404" s="304"/>
      <c r="K404" s="304"/>
      <c r="L404" s="304"/>
      <c r="M404" s="304"/>
      <c r="N404" s="304"/>
      <c r="O404" s="304"/>
      <c r="P404" s="304"/>
      <c r="Q404" s="304"/>
    </row>
    <row r="405" spans="6:17" x14ac:dyDescent="0.2">
      <c r="F405" s="304"/>
      <c r="G405" s="304"/>
      <c r="H405" s="304"/>
      <c r="I405" s="304"/>
      <c r="J405" s="304"/>
      <c r="K405" s="304"/>
      <c r="L405" s="304"/>
      <c r="M405" s="304"/>
      <c r="N405" s="304"/>
      <c r="O405" s="304"/>
      <c r="P405" s="304"/>
      <c r="Q405" s="304"/>
    </row>
    <row r="406" spans="6:17" x14ac:dyDescent="0.2">
      <c r="F406" s="304"/>
      <c r="G406" s="304"/>
      <c r="H406" s="304"/>
      <c r="I406" s="304"/>
      <c r="J406" s="304"/>
      <c r="K406" s="304"/>
      <c r="L406" s="304"/>
      <c r="M406" s="304"/>
      <c r="N406" s="304"/>
      <c r="O406" s="304"/>
      <c r="P406" s="304"/>
      <c r="Q406" s="304"/>
    </row>
    <row r="407" spans="6:17" x14ac:dyDescent="0.2">
      <c r="F407" s="304"/>
      <c r="G407" s="304"/>
      <c r="H407" s="304"/>
      <c r="I407" s="304"/>
      <c r="J407" s="304"/>
      <c r="K407" s="304"/>
      <c r="L407" s="304"/>
      <c r="M407" s="304"/>
      <c r="N407" s="304"/>
      <c r="O407" s="304"/>
      <c r="P407" s="304"/>
      <c r="Q407" s="304"/>
    </row>
    <row r="408" spans="6:17" x14ac:dyDescent="0.2">
      <c r="F408" s="304"/>
      <c r="G408" s="304"/>
      <c r="H408" s="304"/>
      <c r="I408" s="304"/>
      <c r="J408" s="304"/>
      <c r="K408" s="304"/>
      <c r="L408" s="304"/>
      <c r="M408" s="304"/>
      <c r="N408" s="304"/>
      <c r="O408" s="304"/>
      <c r="P408" s="304"/>
      <c r="Q408" s="304"/>
    </row>
    <row r="409" spans="6:17" x14ac:dyDescent="0.2">
      <c r="F409" s="304"/>
      <c r="G409" s="304"/>
      <c r="H409" s="304"/>
      <c r="I409" s="304"/>
      <c r="J409" s="304"/>
      <c r="K409" s="304"/>
      <c r="L409" s="304"/>
      <c r="M409" s="304"/>
      <c r="N409" s="304"/>
      <c r="O409" s="304"/>
      <c r="P409" s="304"/>
      <c r="Q409" s="304"/>
    </row>
    <row r="410" spans="6:17" x14ac:dyDescent="0.2">
      <c r="F410" s="304"/>
      <c r="G410" s="304"/>
      <c r="H410" s="304"/>
      <c r="I410" s="304"/>
      <c r="J410" s="304"/>
      <c r="K410" s="304"/>
      <c r="L410" s="304"/>
      <c r="M410" s="304"/>
      <c r="N410" s="304"/>
      <c r="O410" s="304"/>
      <c r="P410" s="304"/>
      <c r="Q410" s="304"/>
    </row>
    <row r="411" spans="6:17" x14ac:dyDescent="0.2">
      <c r="F411" s="304"/>
      <c r="G411" s="304"/>
      <c r="H411" s="304"/>
      <c r="I411" s="304"/>
      <c r="J411" s="304"/>
      <c r="K411" s="304"/>
      <c r="L411" s="304"/>
      <c r="M411" s="304"/>
      <c r="N411" s="304"/>
      <c r="O411" s="304"/>
      <c r="P411" s="304"/>
      <c r="Q411" s="304"/>
    </row>
    <row r="412" spans="6:17" x14ac:dyDescent="0.2">
      <c r="F412" s="304"/>
      <c r="G412" s="304"/>
      <c r="H412" s="304"/>
      <c r="I412" s="304"/>
      <c r="J412" s="304"/>
      <c r="K412" s="304"/>
      <c r="L412" s="304"/>
      <c r="M412" s="304"/>
      <c r="N412" s="304"/>
      <c r="O412" s="304"/>
      <c r="P412" s="304"/>
      <c r="Q412" s="304"/>
    </row>
    <row r="413" spans="6:17" x14ac:dyDescent="0.2">
      <c r="F413" s="304"/>
      <c r="G413" s="304"/>
      <c r="H413" s="304"/>
      <c r="I413" s="304"/>
      <c r="J413" s="304"/>
      <c r="K413" s="304"/>
      <c r="L413" s="304"/>
      <c r="M413" s="304"/>
      <c r="N413" s="304"/>
      <c r="O413" s="304"/>
      <c r="P413" s="304"/>
      <c r="Q413" s="304"/>
    </row>
    <row r="414" spans="6:17" x14ac:dyDescent="0.2">
      <c r="F414" s="304"/>
      <c r="G414" s="304"/>
      <c r="H414" s="304"/>
      <c r="I414" s="304"/>
      <c r="J414" s="304"/>
      <c r="K414" s="304"/>
      <c r="L414" s="304"/>
      <c r="M414" s="304"/>
      <c r="N414" s="304"/>
      <c r="O414" s="304"/>
      <c r="P414" s="304"/>
      <c r="Q414" s="304"/>
    </row>
    <row r="415" spans="6:17" x14ac:dyDescent="0.2">
      <c r="F415" s="304"/>
      <c r="G415" s="304"/>
      <c r="H415" s="304"/>
      <c r="I415" s="304"/>
      <c r="J415" s="304"/>
      <c r="K415" s="304"/>
      <c r="L415" s="304"/>
      <c r="M415" s="304"/>
      <c r="N415" s="304"/>
      <c r="O415" s="304"/>
      <c r="P415" s="304"/>
      <c r="Q415" s="304"/>
    </row>
    <row r="416" spans="6:17" x14ac:dyDescent="0.2">
      <c r="F416" s="304"/>
      <c r="G416" s="304"/>
      <c r="H416" s="304"/>
      <c r="I416" s="304"/>
      <c r="J416" s="304"/>
      <c r="K416" s="304"/>
      <c r="L416" s="304"/>
      <c r="M416" s="304"/>
      <c r="N416" s="304"/>
      <c r="O416" s="304"/>
      <c r="P416" s="304"/>
      <c r="Q416" s="304"/>
    </row>
    <row r="417" spans="6:17" x14ac:dyDescent="0.2">
      <c r="F417" s="304"/>
      <c r="G417" s="304"/>
      <c r="H417" s="304"/>
      <c r="I417" s="304"/>
      <c r="J417" s="304"/>
      <c r="K417" s="304"/>
      <c r="L417" s="304"/>
      <c r="M417" s="304"/>
      <c r="N417" s="304"/>
      <c r="O417" s="304"/>
      <c r="P417" s="304"/>
      <c r="Q417" s="304"/>
    </row>
    <row r="418" spans="6:17" x14ac:dyDescent="0.2">
      <c r="F418" s="304"/>
      <c r="G418" s="304"/>
      <c r="H418" s="304"/>
      <c r="I418" s="304"/>
      <c r="J418" s="304"/>
      <c r="K418" s="304"/>
      <c r="L418" s="304"/>
      <c r="M418" s="304"/>
      <c r="N418" s="304"/>
      <c r="O418" s="304"/>
      <c r="P418" s="304"/>
      <c r="Q418" s="304"/>
    </row>
    <row r="419" spans="6:17" x14ac:dyDescent="0.2">
      <c r="F419" s="304"/>
      <c r="G419" s="304"/>
      <c r="H419" s="304"/>
      <c r="I419" s="304"/>
      <c r="J419" s="304"/>
      <c r="K419" s="304"/>
      <c r="L419" s="304"/>
      <c r="M419" s="304"/>
      <c r="N419" s="304"/>
      <c r="O419" s="304"/>
      <c r="P419" s="304"/>
      <c r="Q419" s="304"/>
    </row>
    <row r="420" spans="6:17" x14ac:dyDescent="0.2">
      <c r="F420" s="304"/>
      <c r="G420" s="304"/>
      <c r="H420" s="304"/>
      <c r="I420" s="304"/>
      <c r="J420" s="304"/>
      <c r="K420" s="304"/>
      <c r="L420" s="304"/>
      <c r="M420" s="304"/>
      <c r="N420" s="304"/>
      <c r="O420" s="304"/>
      <c r="P420" s="304"/>
      <c r="Q420" s="304"/>
    </row>
    <row r="421" spans="6:17" x14ac:dyDescent="0.2">
      <c r="F421" s="304"/>
      <c r="G421" s="304"/>
      <c r="H421" s="304"/>
      <c r="I421" s="304"/>
      <c r="J421" s="304"/>
      <c r="K421" s="304"/>
      <c r="L421" s="304"/>
      <c r="M421" s="304"/>
      <c r="N421" s="304"/>
      <c r="O421" s="304"/>
      <c r="P421" s="304"/>
      <c r="Q421" s="304"/>
    </row>
    <row r="422" spans="6:17" x14ac:dyDescent="0.2">
      <c r="F422" s="304"/>
      <c r="G422" s="304"/>
      <c r="H422" s="304"/>
      <c r="I422" s="304"/>
      <c r="J422" s="304"/>
      <c r="K422" s="304"/>
      <c r="L422" s="304"/>
      <c r="M422" s="304"/>
      <c r="N422" s="304"/>
      <c r="O422" s="304"/>
      <c r="P422" s="304"/>
      <c r="Q422" s="304"/>
    </row>
    <row r="423" spans="6:17" x14ac:dyDescent="0.2">
      <c r="F423" s="304"/>
      <c r="G423" s="304"/>
      <c r="H423" s="304"/>
      <c r="I423" s="304"/>
      <c r="J423" s="304"/>
      <c r="K423" s="304"/>
      <c r="L423" s="304"/>
      <c r="M423" s="304"/>
      <c r="N423" s="304"/>
      <c r="O423" s="304"/>
      <c r="P423" s="304"/>
      <c r="Q423" s="304"/>
    </row>
    <row r="424" spans="6:17" x14ac:dyDescent="0.2">
      <c r="F424" s="304"/>
      <c r="G424" s="304"/>
      <c r="H424" s="304"/>
      <c r="I424" s="304"/>
      <c r="J424" s="304"/>
      <c r="K424" s="304"/>
      <c r="L424" s="304"/>
      <c r="M424" s="304"/>
      <c r="N424" s="304"/>
      <c r="O424" s="304"/>
      <c r="P424" s="304"/>
      <c r="Q424" s="304"/>
    </row>
    <row r="425" spans="6:17" x14ac:dyDescent="0.2">
      <c r="F425" s="304"/>
      <c r="G425" s="304"/>
      <c r="H425" s="304"/>
      <c r="I425" s="304"/>
      <c r="J425" s="304"/>
      <c r="K425" s="304"/>
      <c r="L425" s="304"/>
      <c r="M425" s="304"/>
      <c r="N425" s="304"/>
      <c r="O425" s="304"/>
      <c r="P425" s="304"/>
      <c r="Q425" s="304"/>
    </row>
    <row r="426" spans="6:17" x14ac:dyDescent="0.2">
      <c r="F426" s="304"/>
      <c r="G426" s="304"/>
      <c r="H426" s="304"/>
      <c r="I426" s="304"/>
      <c r="J426" s="304"/>
      <c r="K426" s="304"/>
      <c r="L426" s="304"/>
      <c r="M426" s="304"/>
      <c r="N426" s="304"/>
      <c r="O426" s="304"/>
      <c r="P426" s="304"/>
      <c r="Q426" s="304"/>
    </row>
    <row r="427" spans="6:17" x14ac:dyDescent="0.2">
      <c r="F427" s="304"/>
      <c r="G427" s="304"/>
      <c r="H427" s="304"/>
      <c r="I427" s="304"/>
      <c r="J427" s="304"/>
      <c r="K427" s="304"/>
      <c r="L427" s="304"/>
      <c r="M427" s="304"/>
      <c r="N427" s="304"/>
      <c r="O427" s="304"/>
      <c r="P427" s="304"/>
      <c r="Q427" s="304"/>
    </row>
    <row r="428" spans="6:17" x14ac:dyDescent="0.2">
      <c r="F428" s="304"/>
      <c r="G428" s="304"/>
      <c r="H428" s="304"/>
      <c r="I428" s="304"/>
      <c r="J428" s="304"/>
      <c r="K428" s="304"/>
      <c r="L428" s="304"/>
      <c r="M428" s="304"/>
      <c r="N428" s="304"/>
      <c r="O428" s="304"/>
      <c r="P428" s="304"/>
      <c r="Q428" s="304"/>
    </row>
    <row r="429" spans="6:17" x14ac:dyDescent="0.2">
      <c r="F429" s="304"/>
      <c r="G429" s="304"/>
      <c r="H429" s="304"/>
      <c r="I429" s="304"/>
      <c r="J429" s="304"/>
      <c r="K429" s="304"/>
      <c r="L429" s="304"/>
      <c r="M429" s="304"/>
      <c r="N429" s="304"/>
      <c r="O429" s="304"/>
      <c r="P429" s="304"/>
      <c r="Q429" s="304"/>
    </row>
    <row r="430" spans="6:17" x14ac:dyDescent="0.2">
      <c r="F430" s="304"/>
      <c r="G430" s="304"/>
      <c r="H430" s="304"/>
      <c r="I430" s="304"/>
      <c r="J430" s="304"/>
      <c r="K430" s="304"/>
      <c r="L430" s="304"/>
      <c r="M430" s="304"/>
      <c r="N430" s="304"/>
      <c r="O430" s="304"/>
      <c r="P430" s="304"/>
      <c r="Q430" s="304"/>
    </row>
    <row r="431" spans="6:17" x14ac:dyDescent="0.2">
      <c r="F431" s="304"/>
      <c r="G431" s="304"/>
      <c r="H431" s="304"/>
      <c r="I431" s="304"/>
      <c r="J431" s="304"/>
      <c r="K431" s="304"/>
      <c r="L431" s="304"/>
      <c r="M431" s="304"/>
      <c r="N431" s="304"/>
      <c r="O431" s="304"/>
      <c r="P431" s="304"/>
      <c r="Q431" s="304"/>
    </row>
    <row r="432" spans="6:17" x14ac:dyDescent="0.2">
      <c r="F432" s="304"/>
      <c r="G432" s="304"/>
      <c r="H432" s="304"/>
      <c r="I432" s="304"/>
      <c r="J432" s="304"/>
      <c r="K432" s="304"/>
      <c r="L432" s="304"/>
      <c r="M432" s="304"/>
      <c r="N432" s="304"/>
      <c r="O432" s="304"/>
      <c r="P432" s="304"/>
      <c r="Q432" s="304"/>
    </row>
    <row r="433" spans="6:17" x14ac:dyDescent="0.2">
      <c r="F433" s="304"/>
      <c r="G433" s="304"/>
      <c r="H433" s="304"/>
      <c r="I433" s="304"/>
      <c r="J433" s="304"/>
      <c r="K433" s="304"/>
      <c r="L433" s="304"/>
      <c r="M433" s="304"/>
      <c r="N433" s="304"/>
      <c r="O433" s="304"/>
      <c r="P433" s="304"/>
      <c r="Q433" s="304"/>
    </row>
    <row r="434" spans="6:17" x14ac:dyDescent="0.2">
      <c r="F434" s="304"/>
      <c r="G434" s="304"/>
      <c r="H434" s="304"/>
      <c r="I434" s="304"/>
      <c r="J434" s="304"/>
      <c r="K434" s="304"/>
      <c r="L434" s="304"/>
      <c r="M434" s="304"/>
      <c r="N434" s="304"/>
      <c r="O434" s="304"/>
      <c r="P434" s="304"/>
      <c r="Q434" s="304"/>
    </row>
    <row r="435" spans="6:17" x14ac:dyDescent="0.2">
      <c r="F435" s="304"/>
      <c r="G435" s="304"/>
      <c r="H435" s="304"/>
      <c r="I435" s="304"/>
      <c r="J435" s="304"/>
      <c r="K435" s="304"/>
      <c r="L435" s="304"/>
      <c r="M435" s="304"/>
      <c r="N435" s="304"/>
      <c r="O435" s="304"/>
      <c r="P435" s="304"/>
      <c r="Q435" s="304"/>
    </row>
    <row r="436" spans="6:17" x14ac:dyDescent="0.2">
      <c r="F436" s="304"/>
      <c r="G436" s="304"/>
      <c r="H436" s="304"/>
      <c r="I436" s="304"/>
      <c r="J436" s="304"/>
      <c r="K436" s="304"/>
      <c r="L436" s="304"/>
      <c r="M436" s="304"/>
      <c r="N436" s="304"/>
      <c r="O436" s="304"/>
      <c r="P436" s="304"/>
      <c r="Q436" s="304"/>
    </row>
    <row r="437" spans="6:17" x14ac:dyDescent="0.2">
      <c r="F437" s="304"/>
      <c r="G437" s="304"/>
      <c r="H437" s="304"/>
      <c r="I437" s="304"/>
      <c r="J437" s="304"/>
      <c r="K437" s="304"/>
      <c r="L437" s="304"/>
      <c r="M437" s="304"/>
      <c r="N437" s="304"/>
      <c r="O437" s="304"/>
      <c r="P437" s="304"/>
      <c r="Q437" s="304"/>
    </row>
    <row r="438" spans="6:17" x14ac:dyDescent="0.2">
      <c r="F438" s="304"/>
      <c r="G438" s="304"/>
      <c r="H438" s="304"/>
      <c r="I438" s="304"/>
      <c r="J438" s="304"/>
      <c r="K438" s="304"/>
      <c r="L438" s="304"/>
      <c r="M438" s="304"/>
      <c r="N438" s="304"/>
      <c r="O438" s="304"/>
      <c r="P438" s="304"/>
      <c r="Q438" s="304"/>
    </row>
    <row r="439" spans="6:17" x14ac:dyDescent="0.2">
      <c r="F439" s="304"/>
      <c r="G439" s="304"/>
      <c r="H439" s="304"/>
      <c r="I439" s="304"/>
      <c r="J439" s="304"/>
      <c r="K439" s="304"/>
      <c r="L439" s="304"/>
      <c r="M439" s="304"/>
      <c r="N439" s="304"/>
      <c r="O439" s="304"/>
      <c r="P439" s="304"/>
      <c r="Q439" s="304"/>
    </row>
    <row r="440" spans="6:17" x14ac:dyDescent="0.2">
      <c r="F440" s="304"/>
      <c r="G440" s="304"/>
      <c r="H440" s="304"/>
      <c r="I440" s="304"/>
      <c r="J440" s="304"/>
      <c r="K440" s="304"/>
      <c r="L440" s="304"/>
      <c r="M440" s="304"/>
      <c r="N440" s="304"/>
      <c r="O440" s="304"/>
      <c r="P440" s="304"/>
      <c r="Q440" s="304"/>
    </row>
    <row r="441" spans="6:17" x14ac:dyDescent="0.2">
      <c r="F441" s="304"/>
      <c r="G441" s="304"/>
      <c r="H441" s="304"/>
      <c r="I441" s="304"/>
      <c r="J441" s="304"/>
      <c r="K441" s="304"/>
      <c r="L441" s="304"/>
      <c r="M441" s="304"/>
      <c r="N441" s="304"/>
      <c r="O441" s="304"/>
      <c r="P441" s="304"/>
      <c r="Q441" s="304"/>
    </row>
    <row r="442" spans="6:17" x14ac:dyDescent="0.2">
      <c r="F442" s="304"/>
      <c r="G442" s="304"/>
      <c r="H442" s="304"/>
      <c r="I442" s="304"/>
      <c r="J442" s="304"/>
      <c r="K442" s="304"/>
      <c r="L442" s="304"/>
      <c r="M442" s="304"/>
      <c r="N442" s="304"/>
      <c r="O442" s="304"/>
      <c r="P442" s="304"/>
      <c r="Q442" s="304"/>
    </row>
    <row r="443" spans="6:17" x14ac:dyDescent="0.2">
      <c r="F443" s="304"/>
      <c r="G443" s="304"/>
      <c r="H443" s="304"/>
      <c r="I443" s="304"/>
      <c r="J443" s="304"/>
      <c r="K443" s="304"/>
      <c r="L443" s="304"/>
      <c r="M443" s="304"/>
      <c r="N443" s="304"/>
      <c r="O443" s="304"/>
      <c r="P443" s="304"/>
      <c r="Q443" s="304"/>
    </row>
    <row r="444" spans="6:17" x14ac:dyDescent="0.2">
      <c r="F444" s="304"/>
      <c r="G444" s="304"/>
      <c r="H444" s="304"/>
      <c r="I444" s="304"/>
      <c r="J444" s="304"/>
      <c r="K444" s="304"/>
      <c r="L444" s="304"/>
      <c r="M444" s="304"/>
      <c r="N444" s="304"/>
      <c r="O444" s="304"/>
      <c r="P444" s="304"/>
      <c r="Q444" s="304"/>
    </row>
    <row r="445" spans="6:17" x14ac:dyDescent="0.2">
      <c r="F445" s="304"/>
      <c r="G445" s="304"/>
      <c r="H445" s="304"/>
      <c r="I445" s="304"/>
      <c r="J445" s="304"/>
      <c r="K445" s="304"/>
      <c r="L445" s="304"/>
      <c r="M445" s="304"/>
      <c r="N445" s="304"/>
      <c r="O445" s="304"/>
      <c r="P445" s="304"/>
      <c r="Q445" s="304"/>
    </row>
    <row r="446" spans="6:17" x14ac:dyDescent="0.2">
      <c r="F446" s="304"/>
      <c r="G446" s="304"/>
      <c r="H446" s="304"/>
      <c r="I446" s="304"/>
      <c r="J446" s="304"/>
      <c r="K446" s="304"/>
      <c r="L446" s="304"/>
      <c r="M446" s="304"/>
      <c r="N446" s="304"/>
      <c r="O446" s="304"/>
      <c r="P446" s="304"/>
      <c r="Q446" s="304"/>
    </row>
    <row r="447" spans="6:17" x14ac:dyDescent="0.2">
      <c r="F447" s="304"/>
      <c r="G447" s="304"/>
      <c r="H447" s="304"/>
      <c r="I447" s="304"/>
      <c r="J447" s="304"/>
      <c r="K447" s="304"/>
      <c r="L447" s="304"/>
      <c r="M447" s="304"/>
      <c r="N447" s="304"/>
      <c r="O447" s="304"/>
      <c r="P447" s="304"/>
      <c r="Q447" s="304"/>
    </row>
    <row r="448" spans="6:17" x14ac:dyDescent="0.2">
      <c r="F448" s="304"/>
      <c r="G448" s="304"/>
      <c r="H448" s="304"/>
      <c r="I448" s="304"/>
      <c r="J448" s="304"/>
      <c r="K448" s="304"/>
      <c r="L448" s="304"/>
      <c r="M448" s="304"/>
      <c r="N448" s="304"/>
      <c r="O448" s="304"/>
      <c r="P448" s="304"/>
      <c r="Q448" s="304"/>
    </row>
    <row r="449" spans="6:17" x14ac:dyDescent="0.2">
      <c r="F449" s="304"/>
      <c r="G449" s="304"/>
      <c r="H449" s="304"/>
      <c r="I449" s="304"/>
      <c r="J449" s="304"/>
      <c r="K449" s="304"/>
      <c r="L449" s="304"/>
      <c r="M449" s="304"/>
      <c r="N449" s="304"/>
      <c r="O449" s="304"/>
      <c r="P449" s="304"/>
      <c r="Q449" s="304"/>
    </row>
    <row r="450" spans="6:17" x14ac:dyDescent="0.2">
      <c r="F450" s="304"/>
      <c r="G450" s="304"/>
      <c r="H450" s="304"/>
      <c r="I450" s="304"/>
      <c r="J450" s="304"/>
      <c r="K450" s="304"/>
      <c r="L450" s="304"/>
      <c r="M450" s="304"/>
      <c r="N450" s="304"/>
      <c r="O450" s="304"/>
      <c r="P450" s="304"/>
      <c r="Q450" s="304"/>
    </row>
    <row r="451" spans="6:17" x14ac:dyDescent="0.2">
      <c r="F451" s="304"/>
      <c r="G451" s="304"/>
      <c r="H451" s="304"/>
      <c r="I451" s="304"/>
      <c r="J451" s="304"/>
      <c r="K451" s="304"/>
      <c r="L451" s="304"/>
      <c r="M451" s="304"/>
      <c r="N451" s="304"/>
      <c r="O451" s="304"/>
      <c r="P451" s="304"/>
      <c r="Q451" s="304"/>
    </row>
    <row r="452" spans="6:17" x14ac:dyDescent="0.2">
      <c r="F452" s="304"/>
      <c r="G452" s="304"/>
      <c r="H452" s="304"/>
      <c r="I452" s="304"/>
      <c r="J452" s="304"/>
      <c r="K452" s="304"/>
      <c r="L452" s="304"/>
      <c r="M452" s="304"/>
      <c r="N452" s="304"/>
      <c r="O452" s="304"/>
      <c r="P452" s="304"/>
      <c r="Q452" s="304"/>
    </row>
    <row r="453" spans="6:17" x14ac:dyDescent="0.2">
      <c r="F453" s="304"/>
      <c r="G453" s="304"/>
      <c r="H453" s="304"/>
      <c r="I453" s="304"/>
      <c r="J453" s="304"/>
      <c r="K453" s="304"/>
      <c r="L453" s="304"/>
      <c r="M453" s="304"/>
      <c r="N453" s="304"/>
      <c r="O453" s="304"/>
      <c r="P453" s="304"/>
      <c r="Q453" s="304"/>
    </row>
    <row r="454" spans="6:17" x14ac:dyDescent="0.2">
      <c r="F454" s="304"/>
      <c r="G454" s="304"/>
      <c r="H454" s="304"/>
      <c r="I454" s="304"/>
      <c r="J454" s="304"/>
      <c r="K454" s="304"/>
      <c r="L454" s="304"/>
      <c r="M454" s="304"/>
      <c r="N454" s="304"/>
      <c r="O454" s="304"/>
      <c r="P454" s="304"/>
      <c r="Q454" s="304"/>
    </row>
    <row r="455" spans="6:17" x14ac:dyDescent="0.2">
      <c r="F455" s="304"/>
      <c r="G455" s="304"/>
      <c r="H455" s="304"/>
      <c r="I455" s="304"/>
      <c r="J455" s="304"/>
      <c r="K455" s="304"/>
      <c r="L455" s="304"/>
      <c r="M455" s="304"/>
      <c r="N455" s="304"/>
      <c r="O455" s="304"/>
      <c r="P455" s="304"/>
      <c r="Q455" s="304"/>
    </row>
    <row r="456" spans="6:17" x14ac:dyDescent="0.2">
      <c r="F456" s="304"/>
      <c r="G456" s="304"/>
      <c r="H456" s="304"/>
      <c r="I456" s="304"/>
      <c r="J456" s="304"/>
      <c r="K456" s="304"/>
      <c r="L456" s="304"/>
      <c r="M456" s="304"/>
      <c r="N456" s="304"/>
      <c r="O456" s="304"/>
      <c r="P456" s="304"/>
      <c r="Q456" s="304"/>
    </row>
    <row r="457" spans="6:17" x14ac:dyDescent="0.2">
      <c r="F457" s="304"/>
      <c r="G457" s="304"/>
      <c r="H457" s="304"/>
      <c r="I457" s="304"/>
      <c r="J457" s="304"/>
      <c r="K457" s="304"/>
      <c r="L457" s="304"/>
      <c r="M457" s="304"/>
      <c r="N457" s="304"/>
      <c r="O457" s="304"/>
      <c r="P457" s="304"/>
      <c r="Q457" s="304"/>
    </row>
    <row r="458" spans="6:17" x14ac:dyDescent="0.2">
      <c r="F458" s="304"/>
      <c r="G458" s="304"/>
      <c r="H458" s="304"/>
      <c r="I458" s="304"/>
      <c r="J458" s="304"/>
      <c r="K458" s="304"/>
      <c r="L458" s="304"/>
      <c r="M458" s="304"/>
      <c r="N458" s="304"/>
      <c r="O458" s="304"/>
      <c r="P458" s="304"/>
      <c r="Q458" s="304"/>
    </row>
    <row r="459" spans="6:17" x14ac:dyDescent="0.2">
      <c r="F459" s="304"/>
      <c r="G459" s="304"/>
      <c r="H459" s="304"/>
      <c r="I459" s="304"/>
      <c r="J459" s="304"/>
      <c r="K459" s="304"/>
      <c r="L459" s="304"/>
      <c r="M459" s="304"/>
      <c r="N459" s="304"/>
      <c r="O459" s="304"/>
      <c r="P459" s="304"/>
      <c r="Q459" s="304"/>
    </row>
    <row r="460" spans="6:17" x14ac:dyDescent="0.2">
      <c r="F460" s="304"/>
      <c r="G460" s="304"/>
      <c r="H460" s="304"/>
      <c r="I460" s="304"/>
      <c r="J460" s="304"/>
      <c r="K460" s="304"/>
      <c r="L460" s="304"/>
      <c r="M460" s="304"/>
      <c r="N460" s="304"/>
      <c r="O460" s="304"/>
      <c r="P460" s="304"/>
      <c r="Q460" s="304"/>
    </row>
    <row r="461" spans="6:17" x14ac:dyDescent="0.2">
      <c r="F461" s="304"/>
      <c r="G461" s="304"/>
      <c r="H461" s="304"/>
      <c r="I461" s="304"/>
      <c r="J461" s="304"/>
      <c r="K461" s="304"/>
      <c r="L461" s="304"/>
      <c r="M461" s="304"/>
      <c r="N461" s="304"/>
      <c r="O461" s="304"/>
      <c r="P461" s="304"/>
      <c r="Q461" s="304"/>
    </row>
    <row r="462" spans="6:17" x14ac:dyDescent="0.2">
      <c r="F462" s="304"/>
      <c r="G462" s="304"/>
      <c r="H462" s="304"/>
      <c r="I462" s="304"/>
      <c r="J462" s="304"/>
      <c r="K462" s="304"/>
      <c r="L462" s="304"/>
      <c r="M462" s="304"/>
      <c r="N462" s="304"/>
      <c r="O462" s="304"/>
      <c r="P462" s="304"/>
      <c r="Q462" s="304"/>
    </row>
    <row r="463" spans="6:17" x14ac:dyDescent="0.2">
      <c r="F463" s="304"/>
      <c r="G463" s="304"/>
      <c r="H463" s="304"/>
      <c r="I463" s="304"/>
      <c r="J463" s="304"/>
      <c r="K463" s="304"/>
      <c r="L463" s="304"/>
      <c r="M463" s="304"/>
      <c r="N463" s="304"/>
      <c r="O463" s="304"/>
      <c r="P463" s="304"/>
      <c r="Q463" s="304"/>
    </row>
    <row r="464" spans="6:17" x14ac:dyDescent="0.2">
      <c r="F464" s="304"/>
      <c r="G464" s="304"/>
      <c r="H464" s="304"/>
      <c r="I464" s="304"/>
      <c r="J464" s="304"/>
      <c r="K464" s="304"/>
      <c r="L464" s="304"/>
      <c r="M464" s="304"/>
      <c r="N464" s="304"/>
      <c r="O464" s="304"/>
      <c r="P464" s="304"/>
      <c r="Q464" s="304"/>
    </row>
    <row r="465" spans="6:17" x14ac:dyDescent="0.2">
      <c r="F465" s="304"/>
      <c r="G465" s="304"/>
      <c r="H465" s="304"/>
      <c r="I465" s="304"/>
      <c r="J465" s="304"/>
      <c r="K465" s="304"/>
      <c r="L465" s="304"/>
      <c r="M465" s="304"/>
      <c r="N465" s="304"/>
      <c r="O465" s="304"/>
      <c r="P465" s="304"/>
      <c r="Q465" s="304"/>
    </row>
    <row r="466" spans="6:17" x14ac:dyDescent="0.2">
      <c r="F466" s="304"/>
      <c r="G466" s="304"/>
      <c r="H466" s="304"/>
      <c r="I466" s="304"/>
      <c r="J466" s="304"/>
      <c r="K466" s="304"/>
      <c r="L466" s="304"/>
      <c r="M466" s="304"/>
      <c r="N466" s="304"/>
      <c r="O466" s="304"/>
      <c r="P466" s="304"/>
      <c r="Q466" s="304"/>
    </row>
    <row r="467" spans="6:17" x14ac:dyDescent="0.2">
      <c r="F467" s="304"/>
      <c r="G467" s="304"/>
      <c r="H467" s="304"/>
      <c r="I467" s="304"/>
      <c r="J467" s="304"/>
      <c r="K467" s="304"/>
      <c r="L467" s="304"/>
      <c r="M467" s="304"/>
      <c r="N467" s="304"/>
      <c r="O467" s="304"/>
      <c r="P467" s="304"/>
      <c r="Q467" s="304"/>
    </row>
    <row r="468" spans="6:17" x14ac:dyDescent="0.2">
      <c r="F468" s="304"/>
      <c r="G468" s="304"/>
      <c r="H468" s="304"/>
      <c r="I468" s="304"/>
      <c r="J468" s="304"/>
      <c r="K468" s="304"/>
      <c r="L468" s="304"/>
      <c r="M468" s="304"/>
      <c r="N468" s="304"/>
      <c r="O468" s="304"/>
      <c r="P468" s="304"/>
      <c r="Q468" s="304"/>
    </row>
    <row r="469" spans="6:17" x14ac:dyDescent="0.2">
      <c r="F469" s="304"/>
      <c r="G469" s="304"/>
      <c r="H469" s="304"/>
      <c r="I469" s="304"/>
      <c r="J469" s="304"/>
      <c r="K469" s="304"/>
      <c r="L469" s="304"/>
      <c r="M469" s="304"/>
      <c r="N469" s="304"/>
      <c r="O469" s="304"/>
      <c r="P469" s="304"/>
      <c r="Q469" s="304"/>
    </row>
    <row r="470" spans="6:17" x14ac:dyDescent="0.2">
      <c r="F470" s="304"/>
      <c r="G470" s="304"/>
      <c r="H470" s="304"/>
      <c r="I470" s="304"/>
      <c r="J470" s="304"/>
      <c r="K470" s="304"/>
      <c r="L470" s="304"/>
      <c r="M470" s="304"/>
      <c r="N470" s="304"/>
      <c r="O470" s="304"/>
      <c r="P470" s="304"/>
      <c r="Q470" s="304"/>
    </row>
    <row r="471" spans="6:17" x14ac:dyDescent="0.2">
      <c r="F471" s="304"/>
      <c r="G471" s="304"/>
      <c r="H471" s="304"/>
      <c r="I471" s="304"/>
      <c r="J471" s="304"/>
      <c r="K471" s="304"/>
      <c r="L471" s="304"/>
      <c r="M471" s="304"/>
      <c r="N471" s="304"/>
      <c r="O471" s="304"/>
      <c r="P471" s="304"/>
      <c r="Q471" s="304"/>
    </row>
    <row r="472" spans="6:17" x14ac:dyDescent="0.2">
      <c r="F472" s="304"/>
      <c r="G472" s="304"/>
      <c r="H472" s="304"/>
      <c r="I472" s="304"/>
      <c r="J472" s="304"/>
      <c r="K472" s="304"/>
      <c r="L472" s="304"/>
      <c r="M472" s="304"/>
      <c r="N472" s="304"/>
      <c r="O472" s="304"/>
      <c r="P472" s="304"/>
      <c r="Q472" s="304"/>
    </row>
    <row r="473" spans="6:17" x14ac:dyDescent="0.2">
      <c r="F473" s="304"/>
      <c r="G473" s="304"/>
      <c r="H473" s="304"/>
      <c r="I473" s="304"/>
      <c r="J473" s="304"/>
      <c r="K473" s="304"/>
      <c r="L473" s="304"/>
      <c r="M473" s="304"/>
      <c r="N473" s="304"/>
      <c r="O473" s="304"/>
      <c r="P473" s="304"/>
      <c r="Q473" s="304"/>
    </row>
    <row r="474" spans="6:17" x14ac:dyDescent="0.2">
      <c r="F474" s="304"/>
      <c r="G474" s="304"/>
      <c r="H474" s="304"/>
      <c r="I474" s="304"/>
      <c r="J474" s="304"/>
      <c r="K474" s="304"/>
      <c r="L474" s="304"/>
      <c r="M474" s="304"/>
      <c r="N474" s="304"/>
      <c r="O474" s="304"/>
      <c r="P474" s="304"/>
      <c r="Q474" s="304"/>
    </row>
    <row r="475" spans="6:17" x14ac:dyDescent="0.2">
      <c r="F475" s="304"/>
      <c r="G475" s="304"/>
      <c r="H475" s="304"/>
      <c r="I475" s="304"/>
      <c r="J475" s="304"/>
      <c r="K475" s="304"/>
      <c r="L475" s="304"/>
      <c r="M475" s="304"/>
      <c r="N475" s="304"/>
      <c r="O475" s="304"/>
      <c r="P475" s="304"/>
      <c r="Q475" s="304"/>
    </row>
    <row r="476" spans="6:17" x14ac:dyDescent="0.2">
      <c r="F476" s="304"/>
      <c r="G476" s="304"/>
      <c r="H476" s="304"/>
      <c r="I476" s="304"/>
      <c r="J476" s="304"/>
      <c r="K476" s="304"/>
      <c r="L476" s="304"/>
      <c r="M476" s="304"/>
      <c r="N476" s="304"/>
      <c r="O476" s="304"/>
      <c r="P476" s="304"/>
      <c r="Q476" s="304"/>
    </row>
    <row r="477" spans="6:17" x14ac:dyDescent="0.2">
      <c r="F477" s="304"/>
      <c r="G477" s="304"/>
      <c r="H477" s="304"/>
      <c r="I477" s="304"/>
      <c r="J477" s="304"/>
      <c r="K477" s="304"/>
      <c r="L477" s="304"/>
      <c r="M477" s="304"/>
      <c r="N477" s="304"/>
      <c r="O477" s="304"/>
      <c r="P477" s="304"/>
      <c r="Q477" s="304"/>
    </row>
    <row r="478" spans="6:17" x14ac:dyDescent="0.2">
      <c r="F478" s="304"/>
      <c r="G478" s="304"/>
      <c r="H478" s="304"/>
      <c r="I478" s="304"/>
      <c r="J478" s="304"/>
      <c r="K478" s="304"/>
      <c r="L478" s="304"/>
      <c r="M478" s="304"/>
      <c r="N478" s="304"/>
      <c r="O478" s="304"/>
      <c r="P478" s="304"/>
      <c r="Q478" s="304"/>
    </row>
    <row r="479" spans="6:17" x14ac:dyDescent="0.2">
      <c r="F479" s="304"/>
      <c r="G479" s="304"/>
      <c r="H479" s="304"/>
      <c r="I479" s="304"/>
      <c r="J479" s="304"/>
      <c r="K479" s="304"/>
      <c r="L479" s="304"/>
      <c r="M479" s="304"/>
      <c r="N479" s="304"/>
      <c r="O479" s="304"/>
      <c r="P479" s="304"/>
      <c r="Q479" s="304"/>
    </row>
    <row r="480" spans="6:17" x14ac:dyDescent="0.2">
      <c r="F480" s="304"/>
      <c r="G480" s="304"/>
      <c r="H480" s="304"/>
      <c r="I480" s="304"/>
      <c r="J480" s="304"/>
      <c r="K480" s="304"/>
      <c r="L480" s="304"/>
      <c r="M480" s="304"/>
      <c r="N480" s="304"/>
      <c r="O480" s="304"/>
      <c r="P480" s="304"/>
      <c r="Q480" s="304"/>
    </row>
    <row r="481" spans="6:17" x14ac:dyDescent="0.2">
      <c r="F481" s="304"/>
      <c r="G481" s="304"/>
      <c r="H481" s="304"/>
      <c r="I481" s="304"/>
      <c r="J481" s="304"/>
      <c r="K481" s="304"/>
      <c r="L481" s="304"/>
      <c r="M481" s="304"/>
      <c r="N481" s="304"/>
      <c r="O481" s="304"/>
      <c r="P481" s="304"/>
      <c r="Q481" s="304"/>
    </row>
    <row r="482" spans="6:17" x14ac:dyDescent="0.2">
      <c r="F482" s="304"/>
      <c r="G482" s="304"/>
      <c r="H482" s="304"/>
      <c r="I482" s="304"/>
      <c r="J482" s="304"/>
      <c r="K482" s="304"/>
      <c r="L482" s="304"/>
      <c r="M482" s="304"/>
      <c r="N482" s="304"/>
      <c r="O482" s="304"/>
      <c r="P482" s="304"/>
      <c r="Q482" s="304"/>
    </row>
    <row r="483" spans="6:17" x14ac:dyDescent="0.2">
      <c r="F483" s="304"/>
      <c r="G483" s="304"/>
      <c r="H483" s="304"/>
      <c r="I483" s="304"/>
      <c r="J483" s="304"/>
      <c r="K483" s="304"/>
      <c r="L483" s="304"/>
      <c r="M483" s="304"/>
      <c r="N483" s="304"/>
      <c r="O483" s="304"/>
      <c r="P483" s="304"/>
      <c r="Q483" s="304"/>
    </row>
    <row r="484" spans="6:17" x14ac:dyDescent="0.2">
      <c r="F484" s="304"/>
      <c r="G484" s="304"/>
      <c r="H484" s="304"/>
      <c r="I484" s="304"/>
      <c r="J484" s="304"/>
      <c r="K484" s="304"/>
      <c r="L484" s="304"/>
      <c r="M484" s="304"/>
      <c r="N484" s="304"/>
      <c r="O484" s="304"/>
      <c r="P484" s="304"/>
      <c r="Q484" s="304"/>
    </row>
    <row r="485" spans="6:17" x14ac:dyDescent="0.2">
      <c r="F485" s="304"/>
      <c r="G485" s="304"/>
      <c r="H485" s="304"/>
      <c r="I485" s="304"/>
      <c r="J485" s="304"/>
      <c r="K485" s="304"/>
      <c r="L485" s="304"/>
      <c r="M485" s="304"/>
      <c r="N485" s="304"/>
      <c r="O485" s="304"/>
      <c r="P485" s="304"/>
      <c r="Q485" s="304"/>
    </row>
    <row r="486" spans="6:17" x14ac:dyDescent="0.2">
      <c r="F486" s="304"/>
      <c r="G486" s="304"/>
      <c r="H486" s="304"/>
      <c r="I486" s="304"/>
      <c r="J486" s="304"/>
      <c r="K486" s="304"/>
      <c r="L486" s="304"/>
      <c r="M486" s="304"/>
      <c r="N486" s="304"/>
      <c r="O486" s="304"/>
      <c r="P486" s="304"/>
      <c r="Q486" s="304"/>
    </row>
    <row r="487" spans="6:17" x14ac:dyDescent="0.2">
      <c r="F487" s="304"/>
      <c r="G487" s="304"/>
      <c r="H487" s="304"/>
      <c r="I487" s="304"/>
      <c r="J487" s="304"/>
      <c r="K487" s="304"/>
      <c r="L487" s="304"/>
      <c r="M487" s="304"/>
      <c r="N487" s="304"/>
      <c r="O487" s="304"/>
      <c r="P487" s="304"/>
      <c r="Q487" s="304"/>
    </row>
    <row r="488" spans="6:17" x14ac:dyDescent="0.2">
      <c r="F488" s="304"/>
      <c r="G488" s="304"/>
      <c r="H488" s="304"/>
      <c r="I488" s="304"/>
      <c r="J488" s="304"/>
      <c r="K488" s="304"/>
      <c r="L488" s="304"/>
      <c r="M488" s="304"/>
      <c r="N488" s="304"/>
      <c r="O488" s="304"/>
      <c r="P488" s="304"/>
      <c r="Q488" s="304"/>
    </row>
    <row r="489" spans="6:17" x14ac:dyDescent="0.2">
      <c r="F489" s="304"/>
      <c r="G489" s="304"/>
      <c r="H489" s="304"/>
      <c r="I489" s="304"/>
      <c r="J489" s="304"/>
      <c r="K489" s="304"/>
      <c r="L489" s="304"/>
      <c r="M489" s="304"/>
      <c r="N489" s="304"/>
      <c r="O489" s="304"/>
      <c r="P489" s="304"/>
      <c r="Q489" s="304"/>
    </row>
    <row r="490" spans="6:17" x14ac:dyDescent="0.2">
      <c r="F490" s="304"/>
      <c r="G490" s="304"/>
      <c r="H490" s="304"/>
      <c r="I490" s="304"/>
      <c r="J490" s="304"/>
      <c r="K490" s="304"/>
      <c r="L490" s="304"/>
      <c r="M490" s="304"/>
      <c r="N490" s="304"/>
      <c r="O490" s="304"/>
      <c r="P490" s="304"/>
      <c r="Q490" s="304"/>
    </row>
    <row r="491" spans="6:17" x14ac:dyDescent="0.2">
      <c r="F491" s="304"/>
      <c r="G491" s="304"/>
      <c r="H491" s="304"/>
      <c r="I491" s="304"/>
      <c r="J491" s="304"/>
      <c r="K491" s="304"/>
      <c r="L491" s="304"/>
      <c r="M491" s="304"/>
      <c r="N491" s="304"/>
      <c r="O491" s="304"/>
      <c r="P491" s="304"/>
      <c r="Q491" s="304"/>
    </row>
    <row r="492" spans="6:17" x14ac:dyDescent="0.2">
      <c r="F492" s="304"/>
      <c r="G492" s="304"/>
      <c r="H492" s="304"/>
      <c r="I492" s="304"/>
      <c r="J492" s="304"/>
      <c r="K492" s="304"/>
      <c r="L492" s="304"/>
      <c r="M492" s="304"/>
      <c r="N492" s="304"/>
      <c r="O492" s="304"/>
      <c r="P492" s="304"/>
      <c r="Q492" s="304"/>
    </row>
    <row r="493" spans="6:17" x14ac:dyDescent="0.2">
      <c r="F493" s="304"/>
      <c r="G493" s="304"/>
      <c r="H493" s="304"/>
      <c r="I493" s="304"/>
      <c r="J493" s="304"/>
      <c r="K493" s="304"/>
      <c r="L493" s="304"/>
      <c r="M493" s="304"/>
      <c r="N493" s="304"/>
      <c r="O493" s="304"/>
      <c r="P493" s="304"/>
      <c r="Q493" s="304"/>
    </row>
    <row r="494" spans="6:17" x14ac:dyDescent="0.2">
      <c r="F494" s="304"/>
      <c r="G494" s="304"/>
      <c r="H494" s="304"/>
      <c r="I494" s="304"/>
      <c r="J494" s="304"/>
      <c r="K494" s="304"/>
      <c r="L494" s="304"/>
      <c r="M494" s="304"/>
      <c r="N494" s="304"/>
      <c r="O494" s="304"/>
      <c r="P494" s="304"/>
      <c r="Q494" s="304"/>
    </row>
    <row r="495" spans="6:17" x14ac:dyDescent="0.2">
      <c r="F495" s="304"/>
      <c r="G495" s="304"/>
      <c r="H495" s="304"/>
      <c r="I495" s="304"/>
      <c r="J495" s="304"/>
      <c r="K495" s="304"/>
      <c r="L495" s="304"/>
      <c r="M495" s="304"/>
      <c r="N495" s="304"/>
      <c r="O495" s="304"/>
      <c r="P495" s="304"/>
      <c r="Q495" s="304"/>
    </row>
    <row r="496" spans="6:17" x14ac:dyDescent="0.2">
      <c r="F496" s="304"/>
      <c r="G496" s="304"/>
      <c r="H496" s="304"/>
      <c r="I496" s="304"/>
      <c r="J496" s="304"/>
      <c r="K496" s="304"/>
      <c r="L496" s="304"/>
      <c r="M496" s="304"/>
      <c r="N496" s="304"/>
      <c r="O496" s="304"/>
      <c r="P496" s="304"/>
      <c r="Q496" s="304"/>
    </row>
    <row r="497" spans="6:17" x14ac:dyDescent="0.2">
      <c r="F497" s="304"/>
      <c r="G497" s="304"/>
      <c r="H497" s="304"/>
      <c r="I497" s="304"/>
      <c r="J497" s="304"/>
      <c r="K497" s="304"/>
      <c r="L497" s="304"/>
      <c r="M497" s="304"/>
      <c r="N497" s="304"/>
      <c r="O497" s="304"/>
      <c r="P497" s="304"/>
      <c r="Q497" s="304"/>
    </row>
    <row r="498" spans="6:17" x14ac:dyDescent="0.2">
      <c r="F498" s="304"/>
      <c r="G498" s="304"/>
      <c r="H498" s="304"/>
      <c r="I498" s="304"/>
      <c r="J498" s="304"/>
      <c r="K498" s="304"/>
      <c r="L498" s="304"/>
      <c r="M498" s="304"/>
      <c r="N498" s="304"/>
      <c r="O498" s="304"/>
      <c r="P498" s="304"/>
      <c r="Q498" s="304"/>
    </row>
    <row r="499" spans="6:17" x14ac:dyDescent="0.2">
      <c r="F499" s="304"/>
      <c r="G499" s="304"/>
      <c r="H499" s="304"/>
      <c r="I499" s="304"/>
      <c r="J499" s="304"/>
      <c r="K499" s="304"/>
      <c r="L499" s="304"/>
      <c r="M499" s="304"/>
      <c r="N499" s="304"/>
      <c r="O499" s="304"/>
      <c r="P499" s="304"/>
      <c r="Q499" s="304"/>
    </row>
    <row r="500" spans="6:17" x14ac:dyDescent="0.2">
      <c r="F500" s="304"/>
      <c r="G500" s="304"/>
      <c r="H500" s="304"/>
      <c r="I500" s="304"/>
      <c r="J500" s="304"/>
      <c r="K500" s="304"/>
      <c r="L500" s="304"/>
      <c r="M500" s="304"/>
      <c r="N500" s="304"/>
      <c r="O500" s="304"/>
      <c r="P500" s="304"/>
      <c r="Q500" s="304"/>
    </row>
    <row r="501" spans="6:17" x14ac:dyDescent="0.2">
      <c r="F501" s="304"/>
      <c r="G501" s="304"/>
      <c r="H501" s="304"/>
      <c r="I501" s="304"/>
      <c r="J501" s="304"/>
      <c r="K501" s="304"/>
      <c r="L501" s="304"/>
      <c r="M501" s="304"/>
      <c r="N501" s="304"/>
      <c r="O501" s="304"/>
      <c r="P501" s="304"/>
      <c r="Q501" s="304"/>
    </row>
    <row r="502" spans="6:17" x14ac:dyDescent="0.2">
      <c r="F502" s="304"/>
      <c r="G502" s="304"/>
      <c r="H502" s="304"/>
      <c r="I502" s="304"/>
      <c r="J502" s="304"/>
      <c r="K502" s="304"/>
      <c r="L502" s="304"/>
      <c r="M502" s="304"/>
      <c r="N502" s="304"/>
      <c r="O502" s="304"/>
      <c r="P502" s="304"/>
      <c r="Q502" s="304"/>
    </row>
    <row r="503" spans="6:17" x14ac:dyDescent="0.2">
      <c r="F503" s="304"/>
      <c r="G503" s="304"/>
      <c r="H503" s="304"/>
      <c r="I503" s="304"/>
      <c r="J503" s="304"/>
      <c r="K503" s="304"/>
      <c r="L503" s="304"/>
      <c r="M503" s="304"/>
      <c r="N503" s="304"/>
      <c r="O503" s="304"/>
      <c r="P503" s="304"/>
      <c r="Q503" s="304"/>
    </row>
    <row r="504" spans="6:17" x14ac:dyDescent="0.2">
      <c r="F504" s="304"/>
      <c r="G504" s="304"/>
      <c r="H504" s="304"/>
      <c r="I504" s="304"/>
      <c r="J504" s="304"/>
      <c r="K504" s="304"/>
      <c r="L504" s="304"/>
      <c r="M504" s="304"/>
      <c r="N504" s="304"/>
      <c r="O504" s="304"/>
      <c r="P504" s="304"/>
      <c r="Q504" s="304"/>
    </row>
    <row r="505" spans="6:17" x14ac:dyDescent="0.2">
      <c r="F505" s="304"/>
      <c r="G505" s="304"/>
      <c r="H505" s="304"/>
      <c r="I505" s="304"/>
      <c r="J505" s="304"/>
      <c r="K505" s="304"/>
      <c r="L505" s="304"/>
      <c r="M505" s="304"/>
      <c r="N505" s="304"/>
      <c r="O505" s="304"/>
      <c r="P505" s="304"/>
      <c r="Q505" s="304"/>
    </row>
    <row r="506" spans="6:17" x14ac:dyDescent="0.2">
      <c r="F506" s="304"/>
      <c r="G506" s="304"/>
      <c r="H506" s="304"/>
      <c r="I506" s="304"/>
      <c r="J506" s="304"/>
      <c r="K506" s="304"/>
      <c r="L506" s="304"/>
      <c r="M506" s="304"/>
      <c r="N506" s="304"/>
      <c r="O506" s="304"/>
      <c r="P506" s="304"/>
      <c r="Q506" s="304"/>
    </row>
    <row r="507" spans="6:17" x14ac:dyDescent="0.2">
      <c r="F507" s="304"/>
      <c r="G507" s="304"/>
      <c r="H507" s="304"/>
      <c r="I507" s="304"/>
      <c r="J507" s="304"/>
      <c r="K507" s="304"/>
      <c r="L507" s="304"/>
      <c r="M507" s="304"/>
      <c r="N507" s="304"/>
      <c r="O507" s="304"/>
      <c r="P507" s="304"/>
      <c r="Q507" s="304"/>
    </row>
    <row r="508" spans="6:17" x14ac:dyDescent="0.2">
      <c r="F508" s="304"/>
      <c r="G508" s="304"/>
      <c r="H508" s="304"/>
      <c r="I508" s="304"/>
      <c r="J508" s="304"/>
      <c r="K508" s="304"/>
      <c r="L508" s="304"/>
      <c r="M508" s="304"/>
      <c r="N508" s="304"/>
      <c r="O508" s="304"/>
      <c r="P508" s="304"/>
      <c r="Q508" s="304"/>
    </row>
    <row r="509" spans="6:17" x14ac:dyDescent="0.2">
      <c r="F509" s="304"/>
      <c r="G509" s="304"/>
      <c r="H509" s="304"/>
      <c r="I509" s="304"/>
      <c r="J509" s="304"/>
      <c r="K509" s="304"/>
      <c r="L509" s="304"/>
      <c r="M509" s="304"/>
      <c r="N509" s="304"/>
      <c r="O509" s="304"/>
      <c r="P509" s="304"/>
      <c r="Q509" s="304"/>
    </row>
    <row r="510" spans="6:17" x14ac:dyDescent="0.2">
      <c r="F510" s="304"/>
      <c r="G510" s="304"/>
      <c r="H510" s="304"/>
      <c r="I510" s="304"/>
      <c r="J510" s="304"/>
      <c r="K510" s="304"/>
      <c r="L510" s="304"/>
      <c r="M510" s="304"/>
      <c r="N510" s="304"/>
      <c r="O510" s="304"/>
      <c r="P510" s="304"/>
      <c r="Q510" s="304"/>
    </row>
    <row r="511" spans="6:17" x14ac:dyDescent="0.2">
      <c r="F511" s="304"/>
      <c r="G511" s="304"/>
      <c r="H511" s="304"/>
      <c r="I511" s="304"/>
      <c r="J511" s="304"/>
      <c r="K511" s="304"/>
      <c r="L511" s="304"/>
      <c r="M511" s="304"/>
      <c r="N511" s="304"/>
      <c r="O511" s="304"/>
      <c r="P511" s="304"/>
      <c r="Q511" s="304"/>
    </row>
    <row r="512" spans="6:17" x14ac:dyDescent="0.2">
      <c r="F512" s="304"/>
      <c r="G512" s="304"/>
      <c r="H512" s="304"/>
      <c r="I512" s="304"/>
      <c r="J512" s="304"/>
      <c r="K512" s="304"/>
      <c r="L512" s="304"/>
      <c r="M512" s="304"/>
      <c r="N512" s="304"/>
      <c r="O512" s="304"/>
      <c r="P512" s="304"/>
      <c r="Q512" s="304"/>
    </row>
    <row r="513" spans="6:17" x14ac:dyDescent="0.2">
      <c r="F513" s="304"/>
      <c r="G513" s="304"/>
      <c r="H513" s="304"/>
      <c r="I513" s="304"/>
      <c r="J513" s="304"/>
      <c r="K513" s="304"/>
      <c r="L513" s="304"/>
      <c r="M513" s="304"/>
      <c r="N513" s="304"/>
      <c r="O513" s="304"/>
      <c r="P513" s="304"/>
      <c r="Q513" s="304"/>
    </row>
    <row r="514" spans="6:17" x14ac:dyDescent="0.2">
      <c r="F514" s="304"/>
      <c r="G514" s="304"/>
      <c r="H514" s="304"/>
      <c r="I514" s="304"/>
      <c r="J514" s="304"/>
      <c r="K514" s="304"/>
      <c r="L514" s="304"/>
      <c r="M514" s="304"/>
      <c r="N514" s="304"/>
      <c r="O514" s="304"/>
      <c r="P514" s="304"/>
      <c r="Q514" s="304"/>
    </row>
    <row r="515" spans="6:17" x14ac:dyDescent="0.2">
      <c r="F515" s="304"/>
      <c r="G515" s="304"/>
      <c r="H515" s="304"/>
      <c r="I515" s="304"/>
      <c r="J515" s="304"/>
      <c r="K515" s="304"/>
      <c r="L515" s="304"/>
      <c r="M515" s="304"/>
      <c r="N515" s="304"/>
      <c r="O515" s="304"/>
      <c r="P515" s="304"/>
      <c r="Q515" s="304"/>
    </row>
    <row r="516" spans="6:17" x14ac:dyDescent="0.2">
      <c r="F516" s="304"/>
      <c r="G516" s="304"/>
      <c r="H516" s="304"/>
      <c r="I516" s="304"/>
      <c r="J516" s="304"/>
      <c r="K516" s="304"/>
      <c r="L516" s="304"/>
      <c r="M516" s="304"/>
      <c r="N516" s="304"/>
      <c r="O516" s="304"/>
      <c r="P516" s="304"/>
      <c r="Q516" s="304"/>
    </row>
    <row r="517" spans="6:17" x14ac:dyDescent="0.2">
      <c r="F517" s="304"/>
      <c r="G517" s="304"/>
      <c r="H517" s="304"/>
      <c r="I517" s="304"/>
      <c r="J517" s="304"/>
      <c r="K517" s="304"/>
      <c r="L517" s="304"/>
      <c r="M517" s="304"/>
      <c r="N517" s="304"/>
      <c r="O517" s="304"/>
      <c r="P517" s="304"/>
      <c r="Q517" s="304"/>
    </row>
    <row r="518" spans="6:17" x14ac:dyDescent="0.2">
      <c r="F518" s="304"/>
      <c r="G518" s="304"/>
      <c r="H518" s="304"/>
      <c r="I518" s="304"/>
      <c r="J518" s="304"/>
      <c r="K518" s="304"/>
      <c r="L518" s="304"/>
      <c r="M518" s="304"/>
      <c r="N518" s="304"/>
      <c r="O518" s="304"/>
      <c r="P518" s="304"/>
      <c r="Q518" s="304"/>
    </row>
    <row r="519" spans="6:17" x14ac:dyDescent="0.2">
      <c r="F519" s="304"/>
      <c r="G519" s="304"/>
      <c r="H519" s="304"/>
      <c r="I519" s="304"/>
      <c r="J519" s="304"/>
      <c r="K519" s="304"/>
      <c r="L519" s="304"/>
      <c r="M519" s="304"/>
      <c r="N519" s="304"/>
      <c r="O519" s="304"/>
      <c r="P519" s="304"/>
      <c r="Q519" s="304"/>
    </row>
    <row r="520" spans="6:17" x14ac:dyDescent="0.2">
      <c r="F520" s="304"/>
      <c r="G520" s="304"/>
      <c r="H520" s="304"/>
      <c r="I520" s="304"/>
      <c r="J520" s="304"/>
      <c r="K520" s="304"/>
      <c r="L520" s="304"/>
      <c r="M520" s="304"/>
      <c r="N520" s="304"/>
      <c r="O520" s="304"/>
      <c r="P520" s="304"/>
      <c r="Q520" s="304"/>
    </row>
    <row r="521" spans="6:17" x14ac:dyDescent="0.2">
      <c r="F521" s="304"/>
      <c r="G521" s="304"/>
      <c r="H521" s="304"/>
      <c r="I521" s="304"/>
      <c r="J521" s="304"/>
      <c r="K521" s="304"/>
      <c r="L521" s="304"/>
      <c r="M521" s="304"/>
      <c r="N521" s="304"/>
      <c r="O521" s="304"/>
      <c r="P521" s="304"/>
      <c r="Q521" s="304"/>
    </row>
    <row r="522" spans="6:17" x14ac:dyDescent="0.2">
      <c r="F522" s="304"/>
      <c r="G522" s="304"/>
      <c r="H522" s="304"/>
      <c r="I522" s="304"/>
      <c r="J522" s="304"/>
      <c r="K522" s="304"/>
      <c r="L522" s="304"/>
      <c r="M522" s="304"/>
      <c r="N522" s="304"/>
      <c r="O522" s="304"/>
      <c r="P522" s="304"/>
      <c r="Q522" s="304"/>
    </row>
    <row r="523" spans="6:17" x14ac:dyDescent="0.2">
      <c r="F523" s="304"/>
      <c r="G523" s="304"/>
      <c r="H523" s="304"/>
      <c r="I523" s="304"/>
      <c r="J523" s="304"/>
      <c r="K523" s="304"/>
      <c r="L523" s="304"/>
      <c r="M523" s="304"/>
      <c r="N523" s="304"/>
      <c r="O523" s="304"/>
      <c r="P523" s="304"/>
      <c r="Q523" s="304"/>
    </row>
    <row r="524" spans="6:17" x14ac:dyDescent="0.2">
      <c r="F524" s="304"/>
      <c r="G524" s="304"/>
      <c r="H524" s="304"/>
      <c r="I524" s="304"/>
      <c r="J524" s="304"/>
      <c r="K524" s="304"/>
      <c r="L524" s="304"/>
      <c r="M524" s="304"/>
      <c r="N524" s="304"/>
      <c r="O524" s="304"/>
      <c r="P524" s="304"/>
      <c r="Q524" s="304"/>
    </row>
    <row r="525" spans="6:17" x14ac:dyDescent="0.2">
      <c r="F525" s="304"/>
      <c r="G525" s="304"/>
      <c r="H525" s="304"/>
      <c r="I525" s="304"/>
      <c r="J525" s="304"/>
      <c r="K525" s="304"/>
      <c r="L525" s="304"/>
      <c r="M525" s="304"/>
      <c r="N525" s="304"/>
      <c r="O525" s="304"/>
      <c r="P525" s="304"/>
      <c r="Q525" s="304"/>
    </row>
    <row r="526" spans="6:17" x14ac:dyDescent="0.2">
      <c r="F526" s="304"/>
      <c r="G526" s="304"/>
      <c r="H526" s="304"/>
      <c r="I526" s="304"/>
      <c r="J526" s="304"/>
      <c r="K526" s="304"/>
      <c r="L526" s="304"/>
      <c r="M526" s="304"/>
      <c r="N526" s="304"/>
      <c r="O526" s="304"/>
      <c r="P526" s="304"/>
      <c r="Q526" s="304"/>
    </row>
    <row r="527" spans="6:17" x14ac:dyDescent="0.2">
      <c r="F527" s="304"/>
      <c r="G527" s="304"/>
      <c r="H527" s="304"/>
      <c r="I527" s="304"/>
      <c r="J527" s="304"/>
      <c r="K527" s="304"/>
      <c r="L527" s="304"/>
      <c r="M527" s="304"/>
      <c r="N527" s="304"/>
      <c r="O527" s="304"/>
      <c r="P527" s="304"/>
      <c r="Q527" s="304"/>
    </row>
    <row r="528" spans="6:17" x14ac:dyDescent="0.2">
      <c r="F528" s="304"/>
      <c r="G528" s="304"/>
      <c r="H528" s="304"/>
      <c r="I528" s="304"/>
      <c r="J528" s="304"/>
      <c r="K528" s="304"/>
      <c r="L528" s="304"/>
      <c r="M528" s="304"/>
      <c r="N528" s="304"/>
      <c r="O528" s="304"/>
      <c r="P528" s="304"/>
      <c r="Q528" s="304"/>
    </row>
    <row r="529" spans="6:17" x14ac:dyDescent="0.2">
      <c r="F529" s="304"/>
      <c r="G529" s="304"/>
      <c r="H529" s="304"/>
      <c r="I529" s="304"/>
      <c r="J529" s="304"/>
      <c r="K529" s="304"/>
      <c r="L529" s="304"/>
      <c r="M529" s="304"/>
      <c r="N529" s="304"/>
      <c r="O529" s="304"/>
      <c r="P529" s="304"/>
      <c r="Q529" s="304"/>
    </row>
    <row r="530" spans="6:17" x14ac:dyDescent="0.2">
      <c r="F530" s="304"/>
      <c r="G530" s="304"/>
      <c r="H530" s="304"/>
      <c r="I530" s="304"/>
      <c r="J530" s="304"/>
      <c r="K530" s="304"/>
      <c r="L530" s="304"/>
      <c r="M530" s="304"/>
      <c r="N530" s="304"/>
      <c r="O530" s="304"/>
      <c r="P530" s="304"/>
      <c r="Q530" s="304"/>
    </row>
    <row r="531" spans="6:17" x14ac:dyDescent="0.2">
      <c r="F531" s="304"/>
      <c r="G531" s="304"/>
      <c r="H531" s="304"/>
      <c r="I531" s="304"/>
      <c r="J531" s="304"/>
      <c r="K531" s="304"/>
      <c r="L531" s="304"/>
      <c r="M531" s="304"/>
      <c r="N531" s="304"/>
      <c r="O531" s="304"/>
      <c r="P531" s="304"/>
      <c r="Q531" s="304"/>
    </row>
    <row r="532" spans="6:17" x14ac:dyDescent="0.2">
      <c r="F532" s="304"/>
      <c r="G532" s="304"/>
      <c r="H532" s="304"/>
      <c r="I532" s="304"/>
      <c r="J532" s="304"/>
      <c r="K532" s="304"/>
      <c r="L532" s="304"/>
      <c r="M532" s="304"/>
      <c r="N532" s="304"/>
      <c r="O532" s="304"/>
      <c r="P532" s="304"/>
      <c r="Q532" s="304"/>
    </row>
    <row r="533" spans="6:17" x14ac:dyDescent="0.2">
      <c r="F533" s="304"/>
      <c r="G533" s="304"/>
      <c r="H533" s="304"/>
      <c r="I533" s="304"/>
      <c r="J533" s="304"/>
      <c r="K533" s="304"/>
      <c r="L533" s="304"/>
      <c r="M533" s="304"/>
      <c r="N533" s="304"/>
      <c r="O533" s="304"/>
      <c r="P533" s="304"/>
      <c r="Q533" s="304"/>
    </row>
    <row r="534" spans="6:17" x14ac:dyDescent="0.2">
      <c r="F534" s="304"/>
      <c r="G534" s="304"/>
      <c r="H534" s="304"/>
      <c r="I534" s="304"/>
      <c r="J534" s="304"/>
      <c r="K534" s="304"/>
      <c r="L534" s="304"/>
      <c r="M534" s="304"/>
      <c r="N534" s="304"/>
      <c r="O534" s="304"/>
      <c r="P534" s="304"/>
      <c r="Q534" s="304"/>
    </row>
    <row r="535" spans="6:17" x14ac:dyDescent="0.2">
      <c r="F535" s="304"/>
      <c r="G535" s="304"/>
      <c r="H535" s="304"/>
      <c r="I535" s="304"/>
      <c r="J535" s="304"/>
      <c r="K535" s="304"/>
      <c r="L535" s="304"/>
      <c r="M535" s="304"/>
      <c r="N535" s="304"/>
      <c r="O535" s="304"/>
      <c r="P535" s="304"/>
      <c r="Q535" s="304"/>
    </row>
    <row r="536" spans="6:17" x14ac:dyDescent="0.2">
      <c r="F536" s="304"/>
      <c r="G536" s="304"/>
      <c r="H536" s="304"/>
      <c r="I536" s="304"/>
      <c r="J536" s="304"/>
      <c r="K536" s="304"/>
      <c r="L536" s="304"/>
      <c r="M536" s="304"/>
      <c r="N536" s="304"/>
      <c r="O536" s="304"/>
      <c r="P536" s="304"/>
      <c r="Q536" s="304"/>
    </row>
    <row r="537" spans="6:17" x14ac:dyDescent="0.2">
      <c r="F537" s="304"/>
      <c r="G537" s="304"/>
      <c r="H537" s="304"/>
      <c r="I537" s="304"/>
      <c r="J537" s="304"/>
      <c r="K537" s="304"/>
      <c r="L537" s="304"/>
      <c r="M537" s="304"/>
      <c r="N537" s="304"/>
      <c r="O537" s="304"/>
      <c r="P537" s="304"/>
      <c r="Q537" s="304"/>
    </row>
    <row r="538" spans="6:17" x14ac:dyDescent="0.2">
      <c r="F538" s="304"/>
      <c r="G538" s="304"/>
      <c r="H538" s="304"/>
      <c r="I538" s="304"/>
      <c r="J538" s="304"/>
      <c r="K538" s="304"/>
      <c r="L538" s="304"/>
      <c r="M538" s="304"/>
      <c r="N538" s="304"/>
      <c r="O538" s="304"/>
      <c r="P538" s="304"/>
      <c r="Q538" s="304"/>
    </row>
    <row r="539" spans="6:17" x14ac:dyDescent="0.2">
      <c r="F539" s="304"/>
      <c r="G539" s="304"/>
      <c r="H539" s="304"/>
      <c r="I539" s="304"/>
      <c r="J539" s="304"/>
      <c r="K539" s="304"/>
      <c r="L539" s="304"/>
      <c r="M539" s="304"/>
      <c r="N539" s="304"/>
      <c r="O539" s="304"/>
      <c r="P539" s="304"/>
      <c r="Q539" s="304"/>
    </row>
    <row r="540" spans="6:17" x14ac:dyDescent="0.2">
      <c r="F540" s="304"/>
      <c r="G540" s="304"/>
      <c r="H540" s="304"/>
      <c r="I540" s="304"/>
      <c r="J540" s="304"/>
      <c r="K540" s="304"/>
      <c r="L540" s="304"/>
      <c r="M540" s="304"/>
      <c r="N540" s="304"/>
      <c r="O540" s="304"/>
      <c r="P540" s="304"/>
      <c r="Q540" s="304"/>
    </row>
    <row r="541" spans="6:17" x14ac:dyDescent="0.2">
      <c r="F541" s="304"/>
      <c r="G541" s="304"/>
      <c r="H541" s="304"/>
      <c r="I541" s="304"/>
      <c r="J541" s="304"/>
      <c r="K541" s="304"/>
      <c r="L541" s="304"/>
      <c r="M541" s="304"/>
      <c r="N541" s="304"/>
      <c r="O541" s="304"/>
      <c r="P541" s="304"/>
      <c r="Q541" s="304"/>
    </row>
    <row r="542" spans="6:17" x14ac:dyDescent="0.2">
      <c r="F542" s="304"/>
      <c r="G542" s="304"/>
      <c r="H542" s="304"/>
      <c r="I542" s="304"/>
      <c r="J542" s="304"/>
      <c r="K542" s="304"/>
      <c r="L542" s="304"/>
      <c r="M542" s="304"/>
      <c r="N542" s="304"/>
      <c r="O542" s="304"/>
      <c r="P542" s="304"/>
      <c r="Q542" s="304"/>
    </row>
    <row r="543" spans="6:17" x14ac:dyDescent="0.2">
      <c r="F543" s="304"/>
      <c r="G543" s="304"/>
      <c r="H543" s="304"/>
      <c r="I543" s="304"/>
      <c r="J543" s="304"/>
      <c r="K543" s="304"/>
      <c r="L543" s="304"/>
      <c r="M543" s="304"/>
      <c r="N543" s="304"/>
      <c r="O543" s="304"/>
      <c r="P543" s="304"/>
      <c r="Q543" s="304"/>
    </row>
    <row r="544" spans="6:17" x14ac:dyDescent="0.2">
      <c r="F544" s="304"/>
      <c r="G544" s="304"/>
      <c r="H544" s="304"/>
      <c r="I544" s="304"/>
      <c r="J544" s="304"/>
      <c r="K544" s="304"/>
      <c r="L544" s="304"/>
      <c r="M544" s="304"/>
      <c r="N544" s="304"/>
      <c r="O544" s="304"/>
      <c r="P544" s="304"/>
      <c r="Q544" s="304"/>
    </row>
    <row r="545" spans="6:17" x14ac:dyDescent="0.2">
      <c r="F545" s="304"/>
      <c r="G545" s="304"/>
      <c r="H545" s="304"/>
      <c r="I545" s="304"/>
      <c r="J545" s="304"/>
      <c r="K545" s="304"/>
      <c r="L545" s="304"/>
      <c r="M545" s="304"/>
      <c r="N545" s="304"/>
      <c r="O545" s="304"/>
      <c r="P545" s="304"/>
      <c r="Q545" s="304"/>
    </row>
    <row r="546" spans="6:17" x14ac:dyDescent="0.2">
      <c r="F546" s="304"/>
      <c r="G546" s="304"/>
      <c r="H546" s="304"/>
      <c r="I546" s="304"/>
      <c r="J546" s="304"/>
      <c r="K546" s="304"/>
      <c r="L546" s="304"/>
      <c r="M546" s="304"/>
      <c r="N546" s="304"/>
      <c r="O546" s="304"/>
      <c r="P546" s="304"/>
      <c r="Q546" s="304"/>
    </row>
    <row r="547" spans="6:17" x14ac:dyDescent="0.2">
      <c r="F547" s="304"/>
      <c r="G547" s="304"/>
      <c r="H547" s="304"/>
      <c r="I547" s="304"/>
      <c r="J547" s="304"/>
      <c r="K547" s="304"/>
      <c r="L547" s="304"/>
      <c r="M547" s="304"/>
      <c r="N547" s="304"/>
      <c r="O547" s="304"/>
      <c r="P547" s="304"/>
      <c r="Q547" s="304"/>
    </row>
    <row r="548" spans="6:17" x14ac:dyDescent="0.2">
      <c r="F548" s="304"/>
      <c r="G548" s="304"/>
      <c r="H548" s="304"/>
      <c r="I548" s="304"/>
      <c r="J548" s="304"/>
      <c r="K548" s="304"/>
      <c r="L548" s="304"/>
      <c r="M548" s="304"/>
      <c r="N548" s="304"/>
      <c r="O548" s="304"/>
      <c r="P548" s="304"/>
      <c r="Q548" s="304"/>
    </row>
    <row r="549" spans="6:17" x14ac:dyDescent="0.2">
      <c r="F549" s="304"/>
      <c r="G549" s="304"/>
      <c r="H549" s="304"/>
      <c r="I549" s="304"/>
      <c r="J549" s="304"/>
      <c r="K549" s="304"/>
      <c r="L549" s="304"/>
      <c r="M549" s="304"/>
      <c r="N549" s="304"/>
      <c r="O549" s="304"/>
      <c r="P549" s="304"/>
      <c r="Q549" s="304"/>
    </row>
    <row r="550" spans="6:17" x14ac:dyDescent="0.2">
      <c r="F550" s="304"/>
      <c r="G550" s="304"/>
      <c r="H550" s="304"/>
      <c r="I550" s="304"/>
      <c r="J550" s="304"/>
      <c r="K550" s="304"/>
      <c r="L550" s="304"/>
      <c r="M550" s="304"/>
      <c r="N550" s="304"/>
      <c r="O550" s="304"/>
      <c r="P550" s="304"/>
      <c r="Q550" s="304"/>
    </row>
    <row r="551" spans="6:17" x14ac:dyDescent="0.2">
      <c r="F551" s="304"/>
      <c r="G551" s="304"/>
      <c r="H551" s="304"/>
      <c r="I551" s="304"/>
      <c r="J551" s="304"/>
      <c r="K551" s="304"/>
      <c r="L551" s="304"/>
      <c r="M551" s="304"/>
      <c r="N551" s="304"/>
      <c r="O551" s="304"/>
      <c r="P551" s="304"/>
      <c r="Q551" s="304"/>
    </row>
    <row r="552" spans="6:17" x14ac:dyDescent="0.2">
      <c r="F552" s="304"/>
      <c r="G552" s="304"/>
      <c r="H552" s="304"/>
      <c r="I552" s="304"/>
      <c r="J552" s="304"/>
      <c r="K552" s="304"/>
      <c r="L552" s="304"/>
      <c r="M552" s="304"/>
      <c r="N552" s="304"/>
      <c r="O552" s="304"/>
      <c r="P552" s="304"/>
      <c r="Q552" s="304"/>
    </row>
    <row r="553" spans="6:17" x14ac:dyDescent="0.2">
      <c r="F553" s="304"/>
      <c r="G553" s="304"/>
      <c r="H553" s="304"/>
      <c r="I553" s="304"/>
      <c r="J553" s="304"/>
      <c r="K553" s="304"/>
      <c r="L553" s="304"/>
      <c r="M553" s="304"/>
      <c r="N553" s="304"/>
      <c r="O553" s="304"/>
      <c r="P553" s="304"/>
      <c r="Q553" s="304"/>
    </row>
    <row r="554" spans="6:17" x14ac:dyDescent="0.2">
      <c r="F554" s="304"/>
      <c r="G554" s="304"/>
      <c r="H554" s="304"/>
      <c r="I554" s="304"/>
      <c r="J554" s="304"/>
      <c r="K554" s="304"/>
      <c r="L554" s="304"/>
      <c r="M554" s="304"/>
      <c r="N554" s="304"/>
      <c r="O554" s="304"/>
      <c r="P554" s="304"/>
      <c r="Q554" s="304"/>
    </row>
    <row r="555" spans="6:17" x14ac:dyDescent="0.2">
      <c r="F555" s="304"/>
      <c r="G555" s="304"/>
      <c r="H555" s="304"/>
      <c r="I555" s="304"/>
      <c r="J555" s="304"/>
      <c r="K555" s="304"/>
      <c r="L555" s="304"/>
      <c r="M555" s="304"/>
      <c r="N555" s="304"/>
      <c r="O555" s="304"/>
      <c r="P555" s="304"/>
      <c r="Q555" s="304"/>
    </row>
    <row r="556" spans="6:17" x14ac:dyDescent="0.2">
      <c r="F556" s="304"/>
      <c r="G556" s="304"/>
      <c r="H556" s="304"/>
      <c r="I556" s="304"/>
      <c r="J556" s="304"/>
      <c r="K556" s="304"/>
      <c r="L556" s="304"/>
      <c r="M556" s="304"/>
      <c r="N556" s="304"/>
      <c r="O556" s="304"/>
      <c r="P556" s="304"/>
      <c r="Q556" s="304"/>
    </row>
    <row r="557" spans="6:17" x14ac:dyDescent="0.2">
      <c r="F557" s="304"/>
      <c r="G557" s="304"/>
      <c r="H557" s="304"/>
      <c r="I557" s="304"/>
      <c r="J557" s="304"/>
      <c r="K557" s="304"/>
      <c r="L557" s="304"/>
      <c r="M557" s="304"/>
      <c r="N557" s="304"/>
      <c r="O557" s="304"/>
      <c r="P557" s="304"/>
      <c r="Q557" s="304"/>
    </row>
    <row r="558" spans="6:17" x14ac:dyDescent="0.2">
      <c r="F558" s="304"/>
      <c r="G558" s="304"/>
      <c r="H558" s="304"/>
      <c r="I558" s="304"/>
      <c r="J558" s="304"/>
      <c r="K558" s="304"/>
      <c r="L558" s="304"/>
      <c r="M558" s="304"/>
      <c r="N558" s="304"/>
      <c r="O558" s="304"/>
      <c r="P558" s="304"/>
      <c r="Q558" s="304"/>
    </row>
    <row r="559" spans="6:17" x14ac:dyDescent="0.2">
      <c r="F559" s="304"/>
      <c r="G559" s="304"/>
      <c r="H559" s="304"/>
      <c r="I559" s="304"/>
      <c r="J559" s="304"/>
      <c r="K559" s="304"/>
      <c r="L559" s="304"/>
      <c r="M559" s="304"/>
      <c r="N559" s="304"/>
      <c r="O559" s="304"/>
      <c r="P559" s="304"/>
      <c r="Q559" s="304"/>
    </row>
    <row r="560" spans="6:17" x14ac:dyDescent="0.2">
      <c r="F560" s="304"/>
      <c r="G560" s="304"/>
      <c r="H560" s="304"/>
      <c r="I560" s="304"/>
      <c r="J560" s="304"/>
      <c r="K560" s="304"/>
      <c r="L560" s="304"/>
      <c r="M560" s="304"/>
      <c r="N560" s="304"/>
      <c r="O560" s="304"/>
      <c r="P560" s="304"/>
      <c r="Q560" s="304"/>
    </row>
    <row r="561" spans="6:17" x14ac:dyDescent="0.2">
      <c r="F561" s="304"/>
      <c r="G561" s="304"/>
      <c r="H561" s="304"/>
      <c r="I561" s="304"/>
      <c r="J561" s="304"/>
      <c r="K561" s="304"/>
      <c r="L561" s="304"/>
      <c r="M561" s="304"/>
      <c r="N561" s="304"/>
      <c r="O561" s="304"/>
      <c r="P561" s="304"/>
      <c r="Q561" s="304"/>
    </row>
    <row r="562" spans="6:17" x14ac:dyDescent="0.2">
      <c r="F562" s="304"/>
      <c r="G562" s="304"/>
      <c r="H562" s="304"/>
      <c r="I562" s="304"/>
      <c r="J562" s="304"/>
      <c r="K562" s="304"/>
      <c r="L562" s="304"/>
      <c r="M562" s="304"/>
      <c r="N562" s="304"/>
      <c r="O562" s="304"/>
      <c r="P562" s="304"/>
      <c r="Q562" s="304"/>
    </row>
    <row r="563" spans="6:17" x14ac:dyDescent="0.2">
      <c r="F563" s="304"/>
      <c r="G563" s="304"/>
      <c r="H563" s="304"/>
      <c r="I563" s="304"/>
      <c r="J563" s="304"/>
      <c r="K563" s="304"/>
      <c r="L563" s="304"/>
      <c r="M563" s="304"/>
      <c r="N563" s="304"/>
      <c r="O563" s="304"/>
      <c r="P563" s="304"/>
      <c r="Q563" s="304"/>
    </row>
    <row r="564" spans="6:17" x14ac:dyDescent="0.2">
      <c r="F564" s="304"/>
      <c r="G564" s="304"/>
      <c r="H564" s="304"/>
      <c r="I564" s="304"/>
      <c r="J564" s="304"/>
      <c r="K564" s="304"/>
      <c r="L564" s="304"/>
      <c r="M564" s="304"/>
      <c r="N564" s="304"/>
      <c r="O564" s="304"/>
      <c r="P564" s="304"/>
      <c r="Q564" s="304"/>
    </row>
    <row r="565" spans="6:17" x14ac:dyDescent="0.2">
      <c r="F565" s="304"/>
      <c r="G565" s="304"/>
      <c r="H565" s="304"/>
      <c r="I565" s="304"/>
      <c r="J565" s="304"/>
      <c r="K565" s="304"/>
      <c r="L565" s="304"/>
      <c r="M565" s="304"/>
      <c r="N565" s="304"/>
      <c r="O565" s="304"/>
      <c r="P565" s="304"/>
      <c r="Q565" s="304"/>
    </row>
    <row r="566" spans="6:17" x14ac:dyDescent="0.2">
      <c r="F566" s="304"/>
      <c r="G566" s="304"/>
      <c r="H566" s="304"/>
      <c r="I566" s="304"/>
      <c r="J566" s="304"/>
      <c r="K566" s="304"/>
      <c r="L566" s="304"/>
      <c r="M566" s="304"/>
      <c r="N566" s="304"/>
      <c r="O566" s="304"/>
      <c r="P566" s="304"/>
      <c r="Q566" s="304"/>
    </row>
    <row r="567" spans="6:17" x14ac:dyDescent="0.2">
      <c r="F567" s="304"/>
      <c r="G567" s="304"/>
      <c r="H567" s="304"/>
      <c r="I567" s="304"/>
      <c r="J567" s="304"/>
      <c r="K567" s="304"/>
      <c r="L567" s="304"/>
      <c r="M567" s="304"/>
      <c r="N567" s="304"/>
      <c r="O567" s="304"/>
      <c r="P567" s="304"/>
      <c r="Q567" s="304"/>
    </row>
    <row r="568" spans="6:17" x14ac:dyDescent="0.2">
      <c r="F568" s="304"/>
      <c r="G568" s="304"/>
      <c r="H568" s="304"/>
      <c r="I568" s="304"/>
      <c r="J568" s="304"/>
      <c r="K568" s="304"/>
      <c r="L568" s="304"/>
      <c r="M568" s="304"/>
      <c r="N568" s="304"/>
      <c r="O568" s="304"/>
      <c r="P568" s="304"/>
      <c r="Q568" s="304"/>
    </row>
    <row r="569" spans="6:17" x14ac:dyDescent="0.2">
      <c r="F569" s="304"/>
      <c r="G569" s="304"/>
      <c r="H569" s="304"/>
      <c r="I569" s="304"/>
      <c r="J569" s="304"/>
      <c r="K569" s="304"/>
      <c r="L569" s="304"/>
      <c r="M569" s="304"/>
      <c r="N569" s="304"/>
      <c r="O569" s="304"/>
      <c r="P569" s="304"/>
      <c r="Q569" s="304"/>
    </row>
    <row r="570" spans="6:17" x14ac:dyDescent="0.2">
      <c r="F570" s="304"/>
      <c r="G570" s="304"/>
      <c r="H570" s="304"/>
      <c r="I570" s="304"/>
      <c r="J570" s="304"/>
      <c r="K570" s="304"/>
      <c r="L570" s="304"/>
      <c r="M570" s="304"/>
      <c r="N570" s="304"/>
      <c r="O570" s="304"/>
      <c r="P570" s="304"/>
      <c r="Q570" s="304"/>
    </row>
    <row r="571" spans="6:17" x14ac:dyDescent="0.2">
      <c r="F571" s="304"/>
      <c r="G571" s="304"/>
      <c r="H571" s="304"/>
      <c r="I571" s="304"/>
      <c r="J571" s="304"/>
      <c r="K571" s="304"/>
      <c r="L571" s="304"/>
      <c r="M571" s="304"/>
      <c r="N571" s="304"/>
      <c r="O571" s="304"/>
      <c r="P571" s="304"/>
      <c r="Q571" s="304"/>
    </row>
    <row r="572" spans="6:17" x14ac:dyDescent="0.2">
      <c r="F572" s="304"/>
      <c r="G572" s="304"/>
      <c r="H572" s="304"/>
      <c r="I572" s="304"/>
      <c r="J572" s="304"/>
      <c r="K572" s="304"/>
      <c r="L572" s="304"/>
      <c r="M572" s="304"/>
      <c r="N572" s="304"/>
      <c r="O572" s="304"/>
      <c r="P572" s="304"/>
      <c r="Q572" s="304"/>
    </row>
    <row r="573" spans="6:17" x14ac:dyDescent="0.2">
      <c r="F573" s="304"/>
      <c r="G573" s="304"/>
      <c r="H573" s="304"/>
      <c r="I573" s="304"/>
      <c r="J573" s="304"/>
      <c r="K573" s="304"/>
      <c r="L573" s="304"/>
      <c r="M573" s="304"/>
      <c r="N573" s="304"/>
      <c r="O573" s="304"/>
      <c r="P573" s="304"/>
      <c r="Q573" s="304"/>
    </row>
    <row r="574" spans="6:17" x14ac:dyDescent="0.2">
      <c r="F574" s="304"/>
      <c r="G574" s="304"/>
      <c r="H574" s="304"/>
      <c r="I574" s="304"/>
      <c r="J574" s="304"/>
      <c r="K574" s="304"/>
      <c r="L574" s="304"/>
      <c r="M574" s="304"/>
      <c r="N574" s="304"/>
      <c r="O574" s="304"/>
      <c r="P574" s="304"/>
      <c r="Q574" s="304"/>
    </row>
    <row r="575" spans="6:17" x14ac:dyDescent="0.2">
      <c r="F575" s="304"/>
      <c r="G575" s="304"/>
      <c r="H575" s="304"/>
      <c r="I575" s="304"/>
      <c r="J575" s="304"/>
      <c r="K575" s="304"/>
      <c r="L575" s="304"/>
      <c r="M575" s="304"/>
      <c r="N575" s="304"/>
      <c r="O575" s="304"/>
      <c r="P575" s="304"/>
      <c r="Q575" s="304"/>
    </row>
    <row r="576" spans="6:17" x14ac:dyDescent="0.2">
      <c r="F576" s="304"/>
      <c r="G576" s="304"/>
      <c r="H576" s="304"/>
      <c r="I576" s="304"/>
      <c r="J576" s="304"/>
      <c r="K576" s="304"/>
      <c r="L576" s="304"/>
      <c r="M576" s="304"/>
      <c r="N576" s="304"/>
      <c r="O576" s="304"/>
      <c r="P576" s="304"/>
      <c r="Q576" s="304"/>
    </row>
    <row r="577" spans="6:17" x14ac:dyDescent="0.2">
      <c r="F577" s="304"/>
      <c r="G577" s="304"/>
      <c r="H577" s="304"/>
      <c r="I577" s="304"/>
      <c r="J577" s="304"/>
      <c r="K577" s="304"/>
      <c r="L577" s="304"/>
      <c r="M577" s="304"/>
      <c r="N577" s="304"/>
      <c r="O577" s="304"/>
      <c r="P577" s="304"/>
      <c r="Q577" s="304"/>
    </row>
    <row r="578" spans="6:17" x14ac:dyDescent="0.2">
      <c r="F578" s="304"/>
      <c r="G578" s="304"/>
      <c r="H578" s="304"/>
      <c r="I578" s="304"/>
      <c r="J578" s="304"/>
      <c r="K578" s="304"/>
      <c r="L578" s="304"/>
      <c r="M578" s="304"/>
      <c r="N578" s="304"/>
      <c r="O578" s="304"/>
      <c r="P578" s="304"/>
      <c r="Q578" s="304"/>
    </row>
    <row r="579" spans="6:17" x14ac:dyDescent="0.2">
      <c r="F579" s="304"/>
      <c r="G579" s="304"/>
      <c r="H579" s="304"/>
      <c r="I579" s="304"/>
      <c r="J579" s="304"/>
      <c r="K579" s="304"/>
      <c r="L579" s="304"/>
      <c r="M579" s="304"/>
      <c r="N579" s="304"/>
      <c r="O579" s="304"/>
      <c r="P579" s="304"/>
      <c r="Q579" s="304"/>
    </row>
    <row r="580" spans="6:17" x14ac:dyDescent="0.2">
      <c r="F580" s="304"/>
      <c r="G580" s="304"/>
      <c r="H580" s="304"/>
      <c r="I580" s="304"/>
      <c r="J580" s="304"/>
      <c r="K580" s="304"/>
      <c r="L580" s="304"/>
      <c r="M580" s="304"/>
      <c r="N580" s="304"/>
      <c r="O580" s="304"/>
      <c r="P580" s="304"/>
      <c r="Q580" s="304"/>
    </row>
    <row r="581" spans="6:17" x14ac:dyDescent="0.2">
      <c r="F581" s="304"/>
      <c r="G581" s="304"/>
      <c r="H581" s="304"/>
      <c r="I581" s="304"/>
      <c r="J581" s="304"/>
      <c r="K581" s="304"/>
      <c r="L581" s="304"/>
      <c r="M581" s="304"/>
      <c r="N581" s="304"/>
      <c r="O581" s="304"/>
      <c r="P581" s="304"/>
      <c r="Q581" s="304"/>
    </row>
    <row r="582" spans="6:17" x14ac:dyDescent="0.2">
      <c r="F582" s="304"/>
      <c r="G582" s="304"/>
      <c r="H582" s="304"/>
      <c r="I582" s="304"/>
      <c r="J582" s="304"/>
      <c r="K582" s="304"/>
      <c r="L582" s="304"/>
      <c r="M582" s="304"/>
      <c r="N582" s="304"/>
      <c r="O582" s="304"/>
      <c r="P582" s="304"/>
      <c r="Q582" s="304"/>
    </row>
    <row r="583" spans="6:17" x14ac:dyDescent="0.2">
      <c r="F583" s="304"/>
      <c r="G583" s="304"/>
      <c r="H583" s="304"/>
      <c r="I583" s="304"/>
      <c r="J583" s="304"/>
      <c r="K583" s="304"/>
      <c r="L583" s="304"/>
      <c r="M583" s="304"/>
      <c r="N583" s="304"/>
      <c r="O583" s="304"/>
      <c r="P583" s="304"/>
      <c r="Q583" s="304"/>
    </row>
    <row r="584" spans="6:17" x14ac:dyDescent="0.2">
      <c r="F584" s="304"/>
      <c r="G584" s="304"/>
      <c r="H584" s="304"/>
      <c r="I584" s="304"/>
      <c r="J584" s="304"/>
      <c r="K584" s="304"/>
      <c r="L584" s="304"/>
      <c r="M584" s="304"/>
      <c r="N584" s="304"/>
      <c r="O584" s="304"/>
      <c r="P584" s="304"/>
      <c r="Q584" s="304"/>
    </row>
    <row r="585" spans="6:17" x14ac:dyDescent="0.2">
      <c r="F585" s="304"/>
      <c r="G585" s="304"/>
      <c r="H585" s="304"/>
      <c r="I585" s="304"/>
      <c r="J585" s="304"/>
      <c r="K585" s="304"/>
      <c r="L585" s="304"/>
      <c r="M585" s="304"/>
      <c r="N585" s="304"/>
      <c r="O585" s="304"/>
      <c r="P585" s="304"/>
      <c r="Q585" s="304"/>
    </row>
    <row r="586" spans="6:17" x14ac:dyDescent="0.2">
      <c r="F586" s="304"/>
      <c r="G586" s="304"/>
      <c r="H586" s="304"/>
      <c r="I586" s="304"/>
      <c r="J586" s="304"/>
      <c r="K586" s="304"/>
      <c r="L586" s="304"/>
      <c r="M586" s="304"/>
      <c r="N586" s="304"/>
      <c r="O586" s="304"/>
      <c r="P586" s="304"/>
      <c r="Q586" s="304"/>
    </row>
    <row r="587" spans="6:17" x14ac:dyDescent="0.2">
      <c r="F587" s="304"/>
      <c r="G587" s="304"/>
      <c r="H587" s="304"/>
      <c r="I587" s="304"/>
      <c r="J587" s="304"/>
      <c r="K587" s="304"/>
      <c r="L587" s="304"/>
      <c r="M587" s="304"/>
      <c r="N587" s="304"/>
      <c r="O587" s="304"/>
      <c r="P587" s="304"/>
      <c r="Q587" s="304"/>
    </row>
    <row r="588" spans="6:17" x14ac:dyDescent="0.2">
      <c r="F588" s="304"/>
      <c r="G588" s="304"/>
      <c r="H588" s="304"/>
      <c r="I588" s="304"/>
      <c r="J588" s="304"/>
      <c r="K588" s="304"/>
      <c r="L588" s="304"/>
      <c r="M588" s="304"/>
      <c r="N588" s="304"/>
      <c r="O588" s="304"/>
      <c r="P588" s="304"/>
      <c r="Q588" s="304"/>
    </row>
    <row r="589" spans="6:17" x14ac:dyDescent="0.2">
      <c r="F589" s="304"/>
      <c r="G589" s="304"/>
      <c r="H589" s="304"/>
      <c r="I589" s="304"/>
      <c r="J589" s="304"/>
      <c r="K589" s="304"/>
      <c r="L589" s="304"/>
      <c r="M589" s="304"/>
      <c r="N589" s="304"/>
      <c r="O589" s="304"/>
      <c r="P589" s="304"/>
      <c r="Q589" s="304"/>
    </row>
    <row r="590" spans="6:17" x14ac:dyDescent="0.2">
      <c r="F590" s="304"/>
      <c r="G590" s="304"/>
      <c r="H590" s="304"/>
      <c r="I590" s="304"/>
      <c r="J590" s="304"/>
      <c r="K590" s="304"/>
      <c r="L590" s="304"/>
      <c r="M590" s="304"/>
      <c r="N590" s="304"/>
      <c r="O590" s="304"/>
      <c r="P590" s="304"/>
      <c r="Q590" s="304"/>
    </row>
    <row r="591" spans="6:17" x14ac:dyDescent="0.2">
      <c r="F591" s="304"/>
      <c r="G591" s="304"/>
      <c r="H591" s="304"/>
      <c r="I591" s="304"/>
      <c r="J591" s="304"/>
      <c r="K591" s="304"/>
      <c r="L591" s="304"/>
      <c r="M591" s="304"/>
      <c r="N591" s="304"/>
      <c r="O591" s="304"/>
      <c r="P591" s="304"/>
      <c r="Q591" s="304"/>
    </row>
    <row r="592" spans="6:17" x14ac:dyDescent="0.2">
      <c r="F592" s="304"/>
      <c r="G592" s="304"/>
      <c r="H592" s="304"/>
      <c r="I592" s="304"/>
      <c r="J592" s="304"/>
      <c r="K592" s="304"/>
      <c r="L592" s="304"/>
      <c r="M592" s="304"/>
      <c r="N592" s="304"/>
      <c r="O592" s="304"/>
      <c r="P592" s="304"/>
      <c r="Q592" s="304"/>
    </row>
    <row r="593" spans="6:17" x14ac:dyDescent="0.2">
      <c r="F593" s="304"/>
      <c r="G593" s="304"/>
      <c r="H593" s="304"/>
      <c r="I593" s="304"/>
      <c r="J593" s="304"/>
      <c r="K593" s="304"/>
      <c r="L593" s="304"/>
      <c r="M593" s="304"/>
      <c r="N593" s="304"/>
      <c r="O593" s="304"/>
      <c r="P593" s="304"/>
      <c r="Q593" s="304"/>
    </row>
    <row r="594" spans="6:17" x14ac:dyDescent="0.2">
      <c r="F594" s="304"/>
      <c r="G594" s="304"/>
      <c r="H594" s="304"/>
      <c r="I594" s="304"/>
      <c r="J594" s="304"/>
      <c r="K594" s="304"/>
      <c r="L594" s="304"/>
      <c r="M594" s="304"/>
      <c r="N594" s="304"/>
      <c r="O594" s="304"/>
      <c r="P594" s="304"/>
      <c r="Q594" s="304"/>
    </row>
    <row r="595" spans="6:17" x14ac:dyDescent="0.2">
      <c r="F595" s="304"/>
      <c r="G595" s="304"/>
      <c r="H595" s="304"/>
      <c r="I595" s="304"/>
      <c r="J595" s="304"/>
      <c r="K595" s="304"/>
      <c r="L595" s="304"/>
      <c r="M595" s="304"/>
      <c r="N595" s="304"/>
      <c r="O595" s="304"/>
      <c r="P595" s="304"/>
      <c r="Q595" s="304"/>
    </row>
    <row r="596" spans="6:17" x14ac:dyDescent="0.2">
      <c r="F596" s="304"/>
      <c r="G596" s="304"/>
      <c r="H596" s="304"/>
      <c r="I596" s="304"/>
      <c r="J596" s="304"/>
      <c r="K596" s="304"/>
      <c r="L596" s="304"/>
      <c r="M596" s="304"/>
      <c r="N596" s="304"/>
      <c r="O596" s="304"/>
      <c r="P596" s="304"/>
      <c r="Q596" s="304"/>
    </row>
    <row r="597" spans="6:17" x14ac:dyDescent="0.2">
      <c r="F597" s="304"/>
      <c r="G597" s="304"/>
      <c r="H597" s="304"/>
      <c r="I597" s="304"/>
      <c r="J597" s="304"/>
      <c r="K597" s="304"/>
      <c r="L597" s="304"/>
      <c r="M597" s="304"/>
      <c r="N597" s="304"/>
      <c r="O597" s="304"/>
      <c r="P597" s="304"/>
      <c r="Q597" s="304"/>
    </row>
    <row r="598" spans="6:17" x14ac:dyDescent="0.2">
      <c r="F598" s="304"/>
      <c r="G598" s="304"/>
      <c r="H598" s="304"/>
      <c r="I598" s="304"/>
      <c r="J598" s="304"/>
      <c r="K598" s="304"/>
      <c r="L598" s="304"/>
      <c r="M598" s="304"/>
      <c r="N598" s="304"/>
      <c r="O598" s="304"/>
      <c r="P598" s="304"/>
      <c r="Q598" s="304"/>
    </row>
    <row r="599" spans="6:17" x14ac:dyDescent="0.2">
      <c r="F599" s="304"/>
      <c r="G599" s="304"/>
      <c r="H599" s="304"/>
      <c r="I599" s="304"/>
      <c r="J599" s="304"/>
      <c r="K599" s="304"/>
      <c r="L599" s="304"/>
      <c r="M599" s="304"/>
      <c r="N599" s="304"/>
      <c r="O599" s="304"/>
      <c r="P599" s="304"/>
      <c r="Q599" s="304"/>
    </row>
    <row r="600" spans="6:17" x14ac:dyDescent="0.2">
      <c r="F600" s="304"/>
      <c r="G600" s="304"/>
      <c r="H600" s="304"/>
      <c r="I600" s="304"/>
      <c r="J600" s="304"/>
      <c r="K600" s="304"/>
      <c r="L600" s="304"/>
      <c r="M600" s="304"/>
      <c r="N600" s="304"/>
      <c r="O600" s="304"/>
      <c r="P600" s="304"/>
      <c r="Q600" s="304"/>
    </row>
    <row r="601" spans="6:17" x14ac:dyDescent="0.2">
      <c r="F601" s="304"/>
      <c r="G601" s="304"/>
      <c r="H601" s="304"/>
      <c r="I601" s="304"/>
      <c r="J601" s="304"/>
      <c r="K601" s="304"/>
      <c r="L601" s="304"/>
      <c r="M601" s="304"/>
      <c r="N601" s="304"/>
      <c r="O601" s="304"/>
      <c r="P601" s="304"/>
      <c r="Q601" s="304"/>
    </row>
    <row r="602" spans="6:17" x14ac:dyDescent="0.2">
      <c r="F602" s="304"/>
      <c r="G602" s="304"/>
      <c r="H602" s="304"/>
      <c r="I602" s="304"/>
      <c r="J602" s="304"/>
      <c r="K602" s="304"/>
      <c r="L602" s="304"/>
      <c r="M602" s="304"/>
      <c r="N602" s="304"/>
      <c r="O602" s="304"/>
      <c r="P602" s="304"/>
      <c r="Q602" s="304"/>
    </row>
    <row r="603" spans="6:17" x14ac:dyDescent="0.2">
      <c r="F603" s="304"/>
      <c r="G603" s="304"/>
      <c r="H603" s="304"/>
      <c r="I603" s="304"/>
      <c r="J603" s="304"/>
      <c r="K603" s="304"/>
      <c r="L603" s="304"/>
      <c r="M603" s="304"/>
      <c r="N603" s="304"/>
      <c r="O603" s="304"/>
      <c r="P603" s="304"/>
      <c r="Q603" s="304"/>
    </row>
    <row r="604" spans="6:17" x14ac:dyDescent="0.2">
      <c r="F604" s="304"/>
      <c r="G604" s="304"/>
      <c r="H604" s="304"/>
      <c r="I604" s="304"/>
      <c r="J604" s="304"/>
      <c r="K604" s="304"/>
      <c r="L604" s="304"/>
      <c r="M604" s="304"/>
      <c r="N604" s="304"/>
      <c r="O604" s="304"/>
      <c r="P604" s="304"/>
      <c r="Q604" s="304"/>
    </row>
    <row r="605" spans="6:17" x14ac:dyDescent="0.2">
      <c r="F605" s="304"/>
      <c r="G605" s="304"/>
      <c r="H605" s="304"/>
      <c r="I605" s="304"/>
      <c r="J605" s="304"/>
      <c r="K605" s="304"/>
      <c r="L605" s="304"/>
      <c r="M605" s="304"/>
      <c r="N605" s="304"/>
      <c r="O605" s="304"/>
      <c r="P605" s="304"/>
      <c r="Q605" s="304"/>
    </row>
    <row r="606" spans="6:17" x14ac:dyDescent="0.2">
      <c r="F606" s="304"/>
      <c r="G606" s="304"/>
      <c r="H606" s="304"/>
      <c r="I606" s="304"/>
      <c r="J606" s="304"/>
      <c r="K606" s="304"/>
      <c r="L606" s="304"/>
      <c r="M606" s="304"/>
      <c r="N606" s="304"/>
      <c r="O606" s="304"/>
      <c r="P606" s="304"/>
      <c r="Q606" s="304"/>
    </row>
    <row r="607" spans="6:17" x14ac:dyDescent="0.2">
      <c r="F607" s="304"/>
      <c r="G607" s="304"/>
      <c r="H607" s="304"/>
      <c r="I607" s="304"/>
      <c r="J607" s="304"/>
      <c r="K607" s="304"/>
      <c r="L607" s="304"/>
      <c r="M607" s="304"/>
      <c r="N607" s="304"/>
      <c r="O607" s="304"/>
      <c r="P607" s="304"/>
      <c r="Q607" s="304"/>
    </row>
    <row r="608" spans="6:17" x14ac:dyDescent="0.2">
      <c r="F608" s="304"/>
      <c r="G608" s="304"/>
      <c r="H608" s="304"/>
      <c r="I608" s="304"/>
      <c r="J608" s="304"/>
      <c r="K608" s="304"/>
      <c r="L608" s="304"/>
      <c r="M608" s="304"/>
      <c r="N608" s="304"/>
      <c r="O608" s="304"/>
      <c r="P608" s="304"/>
      <c r="Q608" s="304"/>
    </row>
    <row r="609" spans="6:17" x14ac:dyDescent="0.2">
      <c r="F609" s="304"/>
      <c r="G609" s="304"/>
      <c r="H609" s="304"/>
      <c r="I609" s="304"/>
      <c r="J609" s="304"/>
      <c r="K609" s="304"/>
      <c r="L609" s="304"/>
      <c r="M609" s="304"/>
      <c r="N609" s="304"/>
      <c r="O609" s="304"/>
      <c r="P609" s="304"/>
      <c r="Q609" s="304"/>
    </row>
    <row r="610" spans="6:17" x14ac:dyDescent="0.2">
      <c r="F610" s="304"/>
      <c r="G610" s="304"/>
      <c r="H610" s="304"/>
      <c r="I610" s="304"/>
      <c r="J610" s="304"/>
      <c r="K610" s="304"/>
      <c r="L610" s="304"/>
      <c r="M610" s="304"/>
      <c r="N610" s="304"/>
      <c r="O610" s="304"/>
      <c r="P610" s="304"/>
      <c r="Q610" s="304"/>
    </row>
    <row r="611" spans="6:17" x14ac:dyDescent="0.2">
      <c r="F611" s="304"/>
      <c r="G611" s="304"/>
      <c r="H611" s="304"/>
      <c r="I611" s="304"/>
      <c r="J611" s="304"/>
      <c r="K611" s="304"/>
      <c r="L611" s="304"/>
      <c r="M611" s="304"/>
      <c r="N611" s="304"/>
      <c r="O611" s="304"/>
      <c r="P611" s="304"/>
      <c r="Q611" s="304"/>
    </row>
    <row r="612" spans="6:17" x14ac:dyDescent="0.2">
      <c r="F612" s="304"/>
      <c r="G612" s="304"/>
      <c r="H612" s="304"/>
      <c r="I612" s="304"/>
      <c r="J612" s="304"/>
      <c r="K612" s="304"/>
      <c r="L612" s="304"/>
      <c r="M612" s="304"/>
      <c r="N612" s="304"/>
      <c r="O612" s="304"/>
      <c r="P612" s="304"/>
      <c r="Q612" s="304"/>
    </row>
    <row r="613" spans="6:17" x14ac:dyDescent="0.2">
      <c r="F613" s="304"/>
      <c r="G613" s="304"/>
      <c r="H613" s="304"/>
      <c r="I613" s="304"/>
      <c r="J613" s="304"/>
      <c r="K613" s="304"/>
      <c r="L613" s="304"/>
      <c r="M613" s="304"/>
      <c r="N613" s="304"/>
      <c r="O613" s="304"/>
      <c r="P613" s="304"/>
      <c r="Q613" s="304"/>
    </row>
    <row r="614" spans="6:17" x14ac:dyDescent="0.2">
      <c r="F614" s="304"/>
      <c r="G614" s="304"/>
      <c r="H614" s="304"/>
      <c r="I614" s="304"/>
      <c r="J614" s="304"/>
      <c r="K614" s="304"/>
      <c r="L614" s="304"/>
      <c r="M614" s="304"/>
      <c r="N614" s="304"/>
      <c r="O614" s="304"/>
      <c r="P614" s="304"/>
      <c r="Q614" s="304"/>
    </row>
    <row r="615" spans="6:17" x14ac:dyDescent="0.2">
      <c r="F615" s="304"/>
      <c r="G615" s="304"/>
      <c r="H615" s="304"/>
      <c r="I615" s="304"/>
      <c r="J615" s="304"/>
      <c r="K615" s="304"/>
      <c r="L615" s="304"/>
      <c r="M615" s="304"/>
      <c r="N615" s="304"/>
      <c r="O615" s="304"/>
      <c r="P615" s="304"/>
      <c r="Q615" s="304"/>
    </row>
    <row r="616" spans="6:17" x14ac:dyDescent="0.2">
      <c r="F616" s="304"/>
      <c r="G616" s="304"/>
      <c r="H616" s="304"/>
      <c r="I616" s="304"/>
      <c r="J616" s="304"/>
      <c r="K616" s="304"/>
      <c r="L616" s="304"/>
      <c r="M616" s="304"/>
      <c r="N616" s="304"/>
      <c r="O616" s="304"/>
      <c r="P616" s="304"/>
      <c r="Q616" s="304"/>
    </row>
    <row r="617" spans="6:17" x14ac:dyDescent="0.2">
      <c r="F617" s="304"/>
      <c r="G617" s="304"/>
      <c r="H617" s="304"/>
      <c r="I617" s="304"/>
      <c r="J617" s="304"/>
      <c r="K617" s="304"/>
      <c r="L617" s="304"/>
      <c r="M617" s="304"/>
      <c r="N617" s="304"/>
      <c r="O617" s="304"/>
      <c r="P617" s="304"/>
      <c r="Q617" s="304"/>
    </row>
    <row r="618" spans="6:17" x14ac:dyDescent="0.2">
      <c r="F618" s="304"/>
      <c r="G618" s="304"/>
      <c r="H618" s="304"/>
      <c r="I618" s="304"/>
      <c r="J618" s="304"/>
      <c r="K618" s="304"/>
      <c r="L618" s="304"/>
      <c r="M618" s="304"/>
      <c r="N618" s="304"/>
      <c r="O618" s="304"/>
      <c r="P618" s="304"/>
      <c r="Q618" s="304"/>
    </row>
    <row r="619" spans="6:17" x14ac:dyDescent="0.2">
      <c r="F619" s="304"/>
      <c r="G619" s="304"/>
      <c r="H619" s="304"/>
      <c r="I619" s="304"/>
      <c r="J619" s="304"/>
      <c r="K619" s="304"/>
      <c r="L619" s="304"/>
      <c r="M619" s="304"/>
      <c r="N619" s="304"/>
      <c r="O619" s="304"/>
      <c r="P619" s="304"/>
      <c r="Q619" s="304"/>
    </row>
    <row r="620" spans="6:17" x14ac:dyDescent="0.2">
      <c r="F620" s="304"/>
      <c r="G620" s="304"/>
      <c r="H620" s="304"/>
      <c r="I620" s="304"/>
      <c r="J620" s="304"/>
      <c r="K620" s="304"/>
      <c r="L620" s="304"/>
      <c r="M620" s="304"/>
      <c r="N620" s="304"/>
      <c r="O620" s="304"/>
      <c r="P620" s="304"/>
      <c r="Q620" s="304"/>
    </row>
    <row r="621" spans="6:17" x14ac:dyDescent="0.2">
      <c r="F621" s="304"/>
      <c r="G621" s="304"/>
      <c r="H621" s="304"/>
      <c r="I621" s="304"/>
      <c r="J621" s="304"/>
      <c r="K621" s="304"/>
      <c r="L621" s="304"/>
      <c r="M621" s="304"/>
      <c r="N621" s="304"/>
      <c r="O621" s="304"/>
      <c r="P621" s="304"/>
      <c r="Q621" s="304"/>
    </row>
    <row r="622" spans="6:17" x14ac:dyDescent="0.2">
      <c r="F622" s="304"/>
      <c r="G622" s="304"/>
      <c r="H622" s="304"/>
      <c r="I622" s="304"/>
      <c r="J622" s="304"/>
      <c r="K622" s="304"/>
      <c r="L622" s="304"/>
      <c r="M622" s="304"/>
      <c r="N622" s="304"/>
      <c r="O622" s="304"/>
      <c r="P622" s="304"/>
      <c r="Q622" s="304"/>
    </row>
    <row r="623" spans="6:17" x14ac:dyDescent="0.2">
      <c r="F623" s="304"/>
      <c r="G623" s="304"/>
      <c r="H623" s="304"/>
      <c r="I623" s="304"/>
      <c r="J623" s="304"/>
      <c r="K623" s="304"/>
      <c r="L623" s="304"/>
      <c r="M623" s="304"/>
      <c r="N623" s="304"/>
      <c r="O623" s="304"/>
      <c r="P623" s="304"/>
      <c r="Q623" s="304"/>
    </row>
    <row r="624" spans="6:17" x14ac:dyDescent="0.2">
      <c r="F624" s="304"/>
      <c r="G624" s="304"/>
      <c r="H624" s="304"/>
      <c r="I624" s="304"/>
      <c r="J624" s="304"/>
      <c r="K624" s="304"/>
      <c r="L624" s="304"/>
      <c r="M624" s="304"/>
      <c r="N624" s="304"/>
      <c r="O624" s="304"/>
      <c r="P624" s="304"/>
      <c r="Q624" s="304"/>
    </row>
    <row r="625" spans="6:17" x14ac:dyDescent="0.2">
      <c r="F625" s="304"/>
      <c r="G625" s="304"/>
      <c r="H625" s="304"/>
      <c r="I625" s="304"/>
      <c r="J625" s="304"/>
      <c r="K625" s="304"/>
      <c r="L625" s="304"/>
      <c r="M625" s="304"/>
      <c r="N625" s="304"/>
      <c r="O625" s="304"/>
      <c r="P625" s="304"/>
      <c r="Q625" s="304"/>
    </row>
    <row r="626" spans="6:17" x14ac:dyDescent="0.2">
      <c r="F626" s="304"/>
      <c r="G626" s="304"/>
      <c r="H626" s="304"/>
      <c r="I626" s="304"/>
      <c r="J626" s="304"/>
      <c r="K626" s="304"/>
      <c r="L626" s="304"/>
      <c r="M626" s="304"/>
      <c r="N626" s="304"/>
      <c r="O626" s="304"/>
      <c r="P626" s="304"/>
      <c r="Q626" s="304"/>
    </row>
    <row r="627" spans="6:17" x14ac:dyDescent="0.2">
      <c r="F627" s="304"/>
      <c r="G627" s="304"/>
      <c r="H627" s="304"/>
      <c r="I627" s="304"/>
      <c r="J627" s="304"/>
      <c r="K627" s="304"/>
      <c r="L627" s="304"/>
      <c r="M627" s="304"/>
      <c r="N627" s="304"/>
      <c r="O627" s="304"/>
      <c r="P627" s="304"/>
      <c r="Q627" s="304"/>
    </row>
    <row r="628" spans="6:17" x14ac:dyDescent="0.2">
      <c r="F628" s="304"/>
      <c r="G628" s="304"/>
      <c r="H628" s="304"/>
      <c r="I628" s="304"/>
      <c r="J628" s="304"/>
      <c r="K628" s="304"/>
      <c r="L628" s="304"/>
      <c r="M628" s="304"/>
      <c r="N628" s="304"/>
      <c r="O628" s="304"/>
      <c r="P628" s="304"/>
      <c r="Q628" s="304"/>
    </row>
    <row r="629" spans="6:17" x14ac:dyDescent="0.2">
      <c r="F629" s="304"/>
      <c r="G629" s="304"/>
      <c r="H629" s="304"/>
      <c r="I629" s="304"/>
      <c r="J629" s="304"/>
      <c r="K629" s="304"/>
      <c r="L629" s="304"/>
      <c r="M629" s="304"/>
      <c r="N629" s="304"/>
      <c r="O629" s="304"/>
      <c r="P629" s="304"/>
      <c r="Q629" s="304"/>
    </row>
    <row r="630" spans="6:17" x14ac:dyDescent="0.2">
      <c r="F630" s="304"/>
      <c r="G630" s="304"/>
      <c r="H630" s="304"/>
      <c r="I630" s="304"/>
      <c r="J630" s="304"/>
      <c r="K630" s="304"/>
      <c r="L630" s="304"/>
      <c r="M630" s="304"/>
      <c r="N630" s="304"/>
      <c r="O630" s="304"/>
      <c r="P630" s="304"/>
      <c r="Q630" s="304"/>
    </row>
    <row r="631" spans="6:17" x14ac:dyDescent="0.2">
      <c r="F631" s="304"/>
      <c r="G631" s="304"/>
      <c r="H631" s="304"/>
      <c r="I631" s="304"/>
      <c r="J631" s="304"/>
      <c r="K631" s="304"/>
      <c r="L631" s="304"/>
      <c r="M631" s="304"/>
      <c r="N631" s="304"/>
      <c r="O631" s="304"/>
      <c r="P631" s="304"/>
      <c r="Q631" s="304"/>
    </row>
    <row r="632" spans="6:17" x14ac:dyDescent="0.2">
      <c r="F632" s="304"/>
      <c r="G632" s="304"/>
      <c r="H632" s="304"/>
      <c r="I632" s="304"/>
      <c r="J632" s="304"/>
      <c r="K632" s="304"/>
      <c r="L632" s="304"/>
      <c r="M632" s="304"/>
      <c r="N632" s="304"/>
      <c r="O632" s="304"/>
      <c r="P632" s="304"/>
      <c r="Q632" s="304"/>
    </row>
    <row r="633" spans="6:17" x14ac:dyDescent="0.2">
      <c r="F633" s="304"/>
      <c r="G633" s="304"/>
      <c r="H633" s="304"/>
      <c r="I633" s="304"/>
      <c r="J633" s="304"/>
      <c r="K633" s="304"/>
      <c r="L633" s="304"/>
      <c r="M633" s="304"/>
      <c r="N633" s="304"/>
      <c r="O633" s="304"/>
      <c r="P633" s="304"/>
      <c r="Q633" s="304"/>
    </row>
    <row r="634" spans="6:17" x14ac:dyDescent="0.2">
      <c r="F634" s="304"/>
      <c r="G634" s="304"/>
      <c r="H634" s="304"/>
      <c r="I634" s="304"/>
      <c r="J634" s="304"/>
      <c r="K634" s="304"/>
      <c r="L634" s="304"/>
      <c r="M634" s="304"/>
      <c r="N634" s="304"/>
      <c r="O634" s="304"/>
      <c r="P634" s="304"/>
      <c r="Q634" s="304"/>
    </row>
    <row r="635" spans="6:17" x14ac:dyDescent="0.2">
      <c r="F635" s="304"/>
      <c r="G635" s="304"/>
      <c r="H635" s="304"/>
      <c r="I635" s="304"/>
      <c r="J635" s="304"/>
      <c r="K635" s="304"/>
      <c r="L635" s="304"/>
      <c r="M635" s="304"/>
      <c r="N635" s="304"/>
      <c r="O635" s="304"/>
      <c r="P635" s="304"/>
      <c r="Q635" s="304"/>
    </row>
    <row r="636" spans="6:17" x14ac:dyDescent="0.2">
      <c r="F636" s="304"/>
      <c r="G636" s="304"/>
      <c r="H636" s="304"/>
      <c r="I636" s="304"/>
      <c r="J636" s="304"/>
      <c r="K636" s="304"/>
      <c r="L636" s="304"/>
      <c r="M636" s="304"/>
      <c r="N636" s="304"/>
      <c r="O636" s="304"/>
      <c r="P636" s="304"/>
      <c r="Q636" s="304"/>
    </row>
    <row r="637" spans="6:17" x14ac:dyDescent="0.2">
      <c r="F637" s="304"/>
      <c r="G637" s="304"/>
      <c r="H637" s="304"/>
      <c r="I637" s="304"/>
      <c r="J637" s="304"/>
      <c r="K637" s="304"/>
      <c r="L637" s="304"/>
      <c r="M637" s="304"/>
      <c r="N637" s="304"/>
      <c r="O637" s="304"/>
      <c r="P637" s="304"/>
      <c r="Q637" s="304"/>
    </row>
    <row r="638" spans="6:17" x14ac:dyDescent="0.2">
      <c r="F638" s="304"/>
      <c r="G638" s="304"/>
      <c r="H638" s="304"/>
      <c r="I638" s="304"/>
      <c r="J638" s="304"/>
      <c r="K638" s="304"/>
      <c r="L638" s="304"/>
      <c r="M638" s="304"/>
      <c r="N638" s="304"/>
      <c r="O638" s="304"/>
      <c r="P638" s="304"/>
      <c r="Q638" s="304"/>
    </row>
    <row r="639" spans="6:17" x14ac:dyDescent="0.2">
      <c r="F639" s="304"/>
      <c r="G639" s="304"/>
      <c r="H639" s="304"/>
      <c r="I639" s="304"/>
      <c r="J639" s="304"/>
      <c r="K639" s="304"/>
      <c r="L639" s="304"/>
      <c r="M639" s="304"/>
      <c r="N639" s="304"/>
      <c r="O639" s="304"/>
      <c r="P639" s="304"/>
      <c r="Q639" s="304"/>
    </row>
    <row r="640" spans="6:17" x14ac:dyDescent="0.2">
      <c r="F640" s="304"/>
      <c r="G640" s="304"/>
      <c r="H640" s="304"/>
      <c r="I640" s="304"/>
      <c r="J640" s="304"/>
      <c r="K640" s="304"/>
      <c r="L640" s="304"/>
      <c r="M640" s="304"/>
      <c r="N640" s="304"/>
      <c r="O640" s="304"/>
      <c r="P640" s="304"/>
      <c r="Q640" s="304"/>
    </row>
    <row r="641" spans="6:17" x14ac:dyDescent="0.2">
      <c r="F641" s="304"/>
      <c r="G641" s="304"/>
      <c r="H641" s="304"/>
      <c r="I641" s="304"/>
      <c r="J641" s="304"/>
      <c r="K641" s="304"/>
      <c r="L641" s="304"/>
      <c r="M641" s="304"/>
      <c r="N641" s="304"/>
      <c r="O641" s="304"/>
      <c r="P641" s="304"/>
      <c r="Q641" s="304"/>
    </row>
    <row r="642" spans="6:17" x14ac:dyDescent="0.2">
      <c r="F642" s="304"/>
      <c r="G642" s="304"/>
      <c r="H642" s="304"/>
      <c r="I642" s="304"/>
      <c r="J642" s="304"/>
      <c r="K642" s="304"/>
      <c r="L642" s="304"/>
      <c r="M642" s="304"/>
      <c r="N642" s="304"/>
      <c r="O642" s="304"/>
      <c r="P642" s="304"/>
      <c r="Q642" s="304"/>
    </row>
    <row r="643" spans="6:17" x14ac:dyDescent="0.2">
      <c r="F643" s="304"/>
      <c r="G643" s="304"/>
      <c r="H643" s="304"/>
      <c r="I643" s="304"/>
      <c r="J643" s="304"/>
      <c r="K643" s="304"/>
      <c r="L643" s="304"/>
      <c r="M643" s="304"/>
      <c r="N643" s="304"/>
      <c r="O643" s="304"/>
      <c r="P643" s="304"/>
      <c r="Q643" s="304"/>
    </row>
    <row r="644" spans="6:17" x14ac:dyDescent="0.2">
      <c r="F644" s="304"/>
      <c r="G644" s="304"/>
      <c r="H644" s="304"/>
      <c r="I644" s="304"/>
      <c r="J644" s="304"/>
      <c r="K644" s="304"/>
      <c r="L644" s="304"/>
      <c r="M644" s="304"/>
      <c r="N644" s="304"/>
      <c r="O644" s="304"/>
      <c r="P644" s="304"/>
      <c r="Q644" s="304"/>
    </row>
    <row r="645" spans="6:17" x14ac:dyDescent="0.2">
      <c r="F645" s="304"/>
      <c r="G645" s="304"/>
      <c r="H645" s="304"/>
      <c r="I645" s="304"/>
      <c r="J645" s="304"/>
      <c r="K645" s="304"/>
      <c r="L645" s="304"/>
      <c r="M645" s="304"/>
      <c r="N645" s="304"/>
      <c r="O645" s="304"/>
      <c r="P645" s="304"/>
      <c r="Q645" s="304"/>
    </row>
    <row r="646" spans="6:17" x14ac:dyDescent="0.2">
      <c r="F646" s="304"/>
      <c r="G646" s="304"/>
      <c r="H646" s="304"/>
      <c r="I646" s="304"/>
      <c r="J646" s="304"/>
      <c r="K646" s="304"/>
      <c r="L646" s="304"/>
      <c r="M646" s="304"/>
      <c r="N646" s="304"/>
      <c r="O646" s="304"/>
      <c r="P646" s="304"/>
      <c r="Q646" s="304"/>
    </row>
    <row r="647" spans="6:17" x14ac:dyDescent="0.2">
      <c r="F647" s="304"/>
      <c r="G647" s="304"/>
      <c r="H647" s="304"/>
      <c r="I647" s="304"/>
      <c r="J647" s="304"/>
      <c r="K647" s="304"/>
      <c r="L647" s="304"/>
      <c r="M647" s="304"/>
      <c r="N647" s="304"/>
      <c r="O647" s="304"/>
      <c r="P647" s="304"/>
      <c r="Q647" s="304"/>
    </row>
    <row r="648" spans="6:17" x14ac:dyDescent="0.2">
      <c r="F648" s="304"/>
      <c r="G648" s="304"/>
      <c r="H648" s="304"/>
      <c r="I648" s="304"/>
      <c r="J648" s="304"/>
      <c r="K648" s="304"/>
      <c r="L648" s="304"/>
      <c r="M648" s="304"/>
      <c r="N648" s="304"/>
      <c r="O648" s="304"/>
      <c r="P648" s="304"/>
      <c r="Q648" s="304"/>
    </row>
    <row r="649" spans="6:17" x14ac:dyDescent="0.2">
      <c r="F649" s="304"/>
      <c r="G649" s="304"/>
      <c r="H649" s="304"/>
      <c r="I649" s="304"/>
      <c r="J649" s="304"/>
      <c r="K649" s="304"/>
      <c r="L649" s="304"/>
      <c r="M649" s="304"/>
      <c r="N649" s="304"/>
      <c r="O649" s="304"/>
      <c r="P649" s="304"/>
      <c r="Q649" s="304"/>
    </row>
    <row r="650" spans="6:17" x14ac:dyDescent="0.2">
      <c r="F650" s="304"/>
      <c r="G650" s="304"/>
      <c r="H650" s="304"/>
      <c r="I650" s="304"/>
      <c r="J650" s="304"/>
      <c r="K650" s="304"/>
      <c r="L650" s="304"/>
      <c r="M650" s="304"/>
      <c r="N650" s="304"/>
      <c r="O650" s="304"/>
      <c r="P650" s="304"/>
      <c r="Q650" s="304"/>
    </row>
    <row r="651" spans="6:17" x14ac:dyDescent="0.2">
      <c r="F651" s="304"/>
      <c r="G651" s="304"/>
      <c r="H651" s="304"/>
      <c r="I651" s="304"/>
      <c r="J651" s="304"/>
      <c r="K651" s="304"/>
      <c r="L651" s="304"/>
      <c r="M651" s="304"/>
      <c r="N651" s="304"/>
      <c r="O651" s="304"/>
      <c r="P651" s="304"/>
      <c r="Q651" s="304"/>
    </row>
    <row r="652" spans="6:17" x14ac:dyDescent="0.2">
      <c r="F652" s="304"/>
      <c r="G652" s="304"/>
      <c r="H652" s="304"/>
      <c r="I652" s="304"/>
      <c r="J652" s="304"/>
      <c r="K652" s="304"/>
      <c r="L652" s="304"/>
      <c r="M652" s="304"/>
      <c r="N652" s="304"/>
      <c r="O652" s="304"/>
      <c r="P652" s="304"/>
      <c r="Q652" s="304"/>
    </row>
    <row r="653" spans="6:17" x14ac:dyDescent="0.2">
      <c r="F653" s="304"/>
      <c r="G653" s="304"/>
      <c r="H653" s="304"/>
      <c r="I653" s="304"/>
      <c r="J653" s="304"/>
      <c r="K653" s="304"/>
      <c r="L653" s="304"/>
      <c r="M653" s="304"/>
      <c r="N653" s="304"/>
      <c r="O653" s="304"/>
      <c r="P653" s="304"/>
      <c r="Q653" s="304"/>
    </row>
    <row r="654" spans="6:17" x14ac:dyDescent="0.2">
      <c r="F654" s="304"/>
      <c r="G654" s="304"/>
      <c r="H654" s="304"/>
      <c r="I654" s="304"/>
      <c r="J654" s="304"/>
      <c r="K654" s="304"/>
      <c r="L654" s="304"/>
      <c r="M654" s="304"/>
      <c r="N654" s="304"/>
      <c r="O654" s="304"/>
      <c r="P654" s="304"/>
      <c r="Q654" s="304"/>
    </row>
    <row r="655" spans="6:17" x14ac:dyDescent="0.2">
      <c r="F655" s="304"/>
      <c r="G655" s="304"/>
      <c r="H655" s="304"/>
      <c r="I655" s="304"/>
      <c r="J655" s="304"/>
      <c r="K655" s="304"/>
      <c r="L655" s="304"/>
      <c r="M655" s="304"/>
      <c r="N655" s="304"/>
      <c r="O655" s="304"/>
      <c r="P655" s="304"/>
      <c r="Q655" s="304"/>
    </row>
    <row r="656" spans="6:17" x14ac:dyDescent="0.2">
      <c r="F656" s="304"/>
      <c r="G656" s="304"/>
      <c r="H656" s="304"/>
      <c r="I656" s="304"/>
      <c r="J656" s="304"/>
      <c r="K656" s="304"/>
      <c r="L656" s="304"/>
      <c r="M656" s="304"/>
      <c r="N656" s="304"/>
      <c r="O656" s="304"/>
      <c r="P656" s="304"/>
      <c r="Q656" s="304"/>
    </row>
    <row r="657" spans="6:17" x14ac:dyDescent="0.2">
      <c r="F657" s="304"/>
      <c r="G657" s="304"/>
      <c r="H657" s="304"/>
      <c r="I657" s="304"/>
      <c r="J657" s="304"/>
      <c r="K657" s="304"/>
      <c r="L657" s="304"/>
      <c r="M657" s="304"/>
      <c r="N657" s="304"/>
      <c r="O657" s="304"/>
      <c r="P657" s="304"/>
      <c r="Q657" s="304"/>
    </row>
    <row r="658" spans="6:17" x14ac:dyDescent="0.2">
      <c r="F658" s="304"/>
      <c r="G658" s="304"/>
      <c r="H658" s="304"/>
      <c r="I658" s="304"/>
      <c r="J658" s="304"/>
      <c r="K658" s="304"/>
      <c r="L658" s="304"/>
      <c r="M658" s="304"/>
      <c r="N658" s="304"/>
      <c r="O658" s="304"/>
      <c r="P658" s="304"/>
      <c r="Q658" s="304"/>
    </row>
    <row r="659" spans="6:17" x14ac:dyDescent="0.2">
      <c r="F659" s="304"/>
      <c r="G659" s="304"/>
      <c r="H659" s="304"/>
      <c r="I659" s="304"/>
      <c r="J659" s="304"/>
      <c r="K659" s="304"/>
      <c r="L659" s="304"/>
      <c r="M659" s="304"/>
      <c r="N659" s="304"/>
      <c r="O659" s="304"/>
      <c r="P659" s="304"/>
      <c r="Q659" s="304"/>
    </row>
    <row r="660" spans="6:17" x14ac:dyDescent="0.2">
      <c r="F660" s="304"/>
      <c r="G660" s="304"/>
      <c r="H660" s="304"/>
      <c r="I660" s="304"/>
      <c r="J660" s="304"/>
      <c r="K660" s="304"/>
      <c r="L660" s="304"/>
      <c r="M660" s="304"/>
      <c r="N660" s="304"/>
      <c r="O660" s="304"/>
      <c r="P660" s="304"/>
      <c r="Q660" s="304"/>
    </row>
    <row r="661" spans="6:17" x14ac:dyDescent="0.2">
      <c r="F661" s="304"/>
      <c r="G661" s="304"/>
      <c r="H661" s="304"/>
      <c r="I661" s="304"/>
      <c r="J661" s="304"/>
      <c r="K661" s="304"/>
      <c r="L661" s="304"/>
      <c r="M661" s="304"/>
      <c r="N661" s="304"/>
      <c r="O661" s="304"/>
      <c r="P661" s="304"/>
      <c r="Q661" s="304"/>
    </row>
    <row r="662" spans="6:17" x14ac:dyDescent="0.2">
      <c r="F662" s="304"/>
      <c r="G662" s="304"/>
      <c r="H662" s="304"/>
      <c r="I662" s="304"/>
      <c r="J662" s="304"/>
      <c r="K662" s="304"/>
      <c r="L662" s="304"/>
      <c r="M662" s="304"/>
      <c r="N662" s="304"/>
      <c r="O662" s="304"/>
      <c r="P662" s="304"/>
      <c r="Q662" s="304"/>
    </row>
    <row r="663" spans="6:17" x14ac:dyDescent="0.2">
      <c r="F663" s="304"/>
      <c r="G663" s="304"/>
      <c r="H663" s="304"/>
      <c r="I663" s="304"/>
      <c r="J663" s="304"/>
      <c r="K663" s="304"/>
      <c r="L663" s="304"/>
      <c r="M663" s="304"/>
      <c r="N663" s="304"/>
      <c r="O663" s="304"/>
      <c r="P663" s="304"/>
      <c r="Q663" s="304"/>
    </row>
    <row r="664" spans="6:17" x14ac:dyDescent="0.2">
      <c r="F664" s="304"/>
      <c r="G664" s="304"/>
      <c r="H664" s="304"/>
      <c r="I664" s="304"/>
      <c r="J664" s="304"/>
      <c r="K664" s="304"/>
      <c r="L664" s="304"/>
      <c r="M664" s="304"/>
      <c r="N664" s="304"/>
      <c r="O664" s="304"/>
      <c r="P664" s="304"/>
      <c r="Q664" s="304"/>
    </row>
    <row r="665" spans="6:17" x14ac:dyDescent="0.2">
      <c r="F665" s="304"/>
      <c r="G665" s="304"/>
      <c r="H665" s="304"/>
      <c r="I665" s="304"/>
      <c r="J665" s="304"/>
      <c r="K665" s="304"/>
      <c r="L665" s="304"/>
      <c r="M665" s="304"/>
      <c r="N665" s="304"/>
      <c r="O665" s="304"/>
      <c r="P665" s="304"/>
      <c r="Q665" s="304"/>
    </row>
    <row r="666" spans="6:17" x14ac:dyDescent="0.2">
      <c r="F666" s="304"/>
      <c r="G666" s="304"/>
      <c r="H666" s="304"/>
      <c r="I666" s="304"/>
      <c r="J666" s="304"/>
      <c r="K666" s="304"/>
      <c r="L666" s="304"/>
      <c r="M666" s="304"/>
      <c r="N666" s="304"/>
      <c r="O666" s="304"/>
      <c r="P666" s="304"/>
      <c r="Q666" s="304"/>
    </row>
    <row r="667" spans="6:17" x14ac:dyDescent="0.2">
      <c r="F667" s="304"/>
      <c r="G667" s="304"/>
      <c r="H667" s="304"/>
      <c r="I667" s="304"/>
      <c r="J667" s="304"/>
      <c r="K667" s="304"/>
      <c r="L667" s="304"/>
      <c r="M667" s="304"/>
      <c r="N667" s="304"/>
      <c r="O667" s="304"/>
      <c r="P667" s="304"/>
      <c r="Q667" s="304"/>
    </row>
    <row r="668" spans="6:17" x14ac:dyDescent="0.2">
      <c r="F668" s="304"/>
      <c r="G668" s="304"/>
      <c r="H668" s="304"/>
      <c r="I668" s="304"/>
      <c r="J668" s="304"/>
      <c r="K668" s="304"/>
      <c r="L668" s="304"/>
      <c r="M668" s="304"/>
      <c r="N668" s="304"/>
      <c r="O668" s="304"/>
      <c r="P668" s="304"/>
      <c r="Q668" s="304"/>
    </row>
    <row r="669" spans="6:17" x14ac:dyDescent="0.2">
      <c r="F669" s="304"/>
      <c r="G669" s="304"/>
      <c r="H669" s="304"/>
      <c r="I669" s="304"/>
      <c r="J669" s="304"/>
      <c r="K669" s="304"/>
      <c r="L669" s="304"/>
      <c r="M669" s="304"/>
      <c r="N669" s="304"/>
      <c r="O669" s="304"/>
      <c r="P669" s="304"/>
      <c r="Q669" s="304"/>
    </row>
    <row r="670" spans="6:17" x14ac:dyDescent="0.2"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</row>
    <row r="671" spans="6:17" x14ac:dyDescent="0.2">
      <c r="F671" s="304"/>
      <c r="G671" s="304"/>
      <c r="H671" s="304"/>
      <c r="I671" s="304"/>
      <c r="J671" s="304"/>
      <c r="K671" s="304"/>
      <c r="L671" s="304"/>
      <c r="M671" s="304"/>
      <c r="N671" s="304"/>
      <c r="O671" s="304"/>
      <c r="P671" s="304"/>
      <c r="Q671" s="304"/>
    </row>
    <row r="672" spans="6:17" x14ac:dyDescent="0.2">
      <c r="F672" s="304"/>
      <c r="G672" s="304"/>
      <c r="H672" s="304"/>
      <c r="I672" s="304"/>
      <c r="J672" s="304"/>
      <c r="K672" s="304"/>
      <c r="L672" s="304"/>
      <c r="M672" s="304"/>
      <c r="N672" s="304"/>
      <c r="O672" s="304"/>
      <c r="P672" s="304"/>
      <c r="Q672" s="304"/>
    </row>
    <row r="673" spans="6:17" x14ac:dyDescent="0.2">
      <c r="F673" s="304"/>
      <c r="G673" s="304"/>
      <c r="H673" s="304"/>
      <c r="I673" s="304"/>
      <c r="J673" s="304"/>
      <c r="K673" s="304"/>
      <c r="L673" s="304"/>
      <c r="M673" s="304"/>
      <c r="N673" s="304"/>
      <c r="O673" s="304"/>
      <c r="P673" s="304"/>
      <c r="Q673" s="304"/>
    </row>
    <row r="674" spans="6:17" x14ac:dyDescent="0.2">
      <c r="F674" s="304"/>
      <c r="G674" s="304"/>
      <c r="H674" s="304"/>
      <c r="I674" s="304"/>
      <c r="J674" s="304"/>
      <c r="K674" s="304"/>
      <c r="L674" s="304"/>
      <c r="M674" s="304"/>
      <c r="N674" s="304"/>
      <c r="O674" s="304"/>
      <c r="P674" s="304"/>
      <c r="Q674" s="304"/>
    </row>
    <row r="675" spans="6:17" x14ac:dyDescent="0.2">
      <c r="F675" s="304"/>
      <c r="G675" s="304"/>
      <c r="H675" s="304"/>
      <c r="I675" s="304"/>
      <c r="J675" s="304"/>
      <c r="K675" s="304"/>
      <c r="L675" s="304"/>
      <c r="M675" s="304"/>
      <c r="N675" s="304"/>
      <c r="O675" s="304"/>
      <c r="P675" s="304"/>
      <c r="Q675" s="304"/>
    </row>
    <row r="676" spans="6:17" x14ac:dyDescent="0.2">
      <c r="F676" s="304"/>
      <c r="G676" s="304"/>
      <c r="H676" s="304"/>
      <c r="I676" s="304"/>
      <c r="J676" s="304"/>
      <c r="K676" s="304"/>
      <c r="L676" s="304"/>
      <c r="M676" s="304"/>
      <c r="N676" s="304"/>
      <c r="O676" s="304"/>
      <c r="P676" s="304"/>
      <c r="Q676" s="304"/>
    </row>
    <row r="677" spans="6:17" x14ac:dyDescent="0.2">
      <c r="F677" s="304"/>
      <c r="G677" s="304"/>
      <c r="H677" s="304"/>
      <c r="I677" s="304"/>
      <c r="J677" s="304"/>
      <c r="K677" s="304"/>
      <c r="L677" s="304"/>
      <c r="M677" s="304"/>
      <c r="N677" s="304"/>
      <c r="O677" s="304"/>
      <c r="P677" s="304"/>
      <c r="Q677" s="304"/>
    </row>
    <row r="678" spans="6:17" x14ac:dyDescent="0.2">
      <c r="F678" s="304"/>
      <c r="G678" s="304"/>
      <c r="H678" s="304"/>
      <c r="I678" s="304"/>
      <c r="J678" s="304"/>
      <c r="K678" s="304"/>
      <c r="L678" s="304"/>
      <c r="M678" s="304"/>
      <c r="N678" s="304"/>
      <c r="O678" s="304"/>
      <c r="P678" s="304"/>
      <c r="Q678" s="304"/>
    </row>
    <row r="679" spans="6:17" x14ac:dyDescent="0.2">
      <c r="F679" s="304"/>
      <c r="G679" s="304"/>
      <c r="H679" s="304"/>
      <c r="I679" s="304"/>
      <c r="J679" s="304"/>
      <c r="K679" s="304"/>
      <c r="L679" s="304"/>
      <c r="M679" s="304"/>
      <c r="N679" s="304"/>
      <c r="O679" s="304"/>
      <c r="P679" s="304"/>
      <c r="Q679" s="304"/>
    </row>
    <row r="680" spans="6:17" x14ac:dyDescent="0.2">
      <c r="F680" s="304"/>
      <c r="G680" s="304"/>
      <c r="H680" s="304"/>
      <c r="I680" s="304"/>
      <c r="J680" s="304"/>
      <c r="K680" s="304"/>
      <c r="L680" s="304"/>
      <c r="M680" s="304"/>
      <c r="N680" s="304"/>
      <c r="O680" s="304"/>
      <c r="P680" s="304"/>
      <c r="Q680" s="304"/>
    </row>
    <row r="681" spans="6:17" x14ac:dyDescent="0.2">
      <c r="F681" s="304"/>
      <c r="G681" s="304"/>
      <c r="H681" s="304"/>
      <c r="I681" s="304"/>
      <c r="J681" s="304"/>
      <c r="K681" s="304"/>
      <c r="L681" s="304"/>
      <c r="M681" s="304"/>
      <c r="N681" s="304"/>
      <c r="O681" s="304"/>
      <c r="P681" s="304"/>
      <c r="Q681" s="304"/>
    </row>
    <row r="682" spans="6:17" x14ac:dyDescent="0.2">
      <c r="F682" s="304"/>
      <c r="G682" s="304"/>
      <c r="H682" s="304"/>
      <c r="I682" s="304"/>
      <c r="J682" s="304"/>
      <c r="K682" s="304"/>
      <c r="L682" s="304"/>
      <c r="M682" s="304"/>
      <c r="N682" s="304"/>
      <c r="O682" s="304"/>
      <c r="P682" s="304"/>
      <c r="Q682" s="304"/>
    </row>
    <row r="683" spans="6:17" x14ac:dyDescent="0.2">
      <c r="F683" s="304"/>
      <c r="G683" s="304"/>
      <c r="H683" s="304"/>
      <c r="I683" s="304"/>
      <c r="J683" s="304"/>
      <c r="K683" s="304"/>
      <c r="L683" s="304"/>
      <c r="M683" s="304"/>
      <c r="N683" s="304"/>
      <c r="O683" s="304"/>
      <c r="P683" s="304"/>
      <c r="Q683" s="304"/>
    </row>
    <row r="684" spans="6:17" x14ac:dyDescent="0.2">
      <c r="F684" s="304"/>
      <c r="G684" s="304"/>
      <c r="H684" s="304"/>
      <c r="I684" s="304"/>
      <c r="J684" s="304"/>
      <c r="K684" s="304"/>
      <c r="L684" s="304"/>
      <c r="M684" s="304"/>
      <c r="N684" s="304"/>
      <c r="O684" s="304"/>
      <c r="P684" s="304"/>
      <c r="Q684" s="304"/>
    </row>
    <row r="685" spans="6:17" x14ac:dyDescent="0.2">
      <c r="F685" s="304"/>
      <c r="G685" s="304"/>
      <c r="H685" s="304"/>
      <c r="I685" s="304"/>
      <c r="J685" s="304"/>
      <c r="K685" s="304"/>
      <c r="L685" s="304"/>
      <c r="M685" s="304"/>
      <c r="N685" s="304"/>
      <c r="O685" s="304"/>
      <c r="P685" s="304"/>
      <c r="Q685" s="304"/>
    </row>
    <row r="686" spans="6:17" x14ac:dyDescent="0.2">
      <c r="F686" s="304"/>
      <c r="G686" s="304"/>
      <c r="H686" s="304"/>
      <c r="I686" s="304"/>
      <c r="J686" s="304"/>
      <c r="K686" s="304"/>
      <c r="L686" s="304"/>
      <c r="M686" s="304"/>
      <c r="N686" s="304"/>
      <c r="O686" s="304"/>
      <c r="P686" s="304"/>
      <c r="Q686" s="304"/>
    </row>
    <row r="687" spans="6:17" x14ac:dyDescent="0.2">
      <c r="F687" s="304"/>
      <c r="G687" s="304"/>
      <c r="H687" s="304"/>
      <c r="I687" s="304"/>
      <c r="J687" s="304"/>
      <c r="K687" s="304"/>
      <c r="L687" s="304"/>
      <c r="M687" s="304"/>
      <c r="N687" s="304"/>
      <c r="O687" s="304"/>
      <c r="P687" s="304"/>
      <c r="Q687" s="304"/>
    </row>
    <row r="688" spans="6:17" x14ac:dyDescent="0.2">
      <c r="F688" s="304"/>
      <c r="G688" s="304"/>
      <c r="H688" s="304"/>
      <c r="I688" s="304"/>
      <c r="J688" s="304"/>
      <c r="K688" s="304"/>
      <c r="L688" s="304"/>
      <c r="M688" s="304"/>
      <c r="N688" s="304"/>
      <c r="O688" s="304"/>
      <c r="P688" s="304"/>
      <c r="Q688" s="304"/>
    </row>
    <row r="689" spans="6:17" x14ac:dyDescent="0.2">
      <c r="F689" s="304"/>
      <c r="G689" s="304"/>
      <c r="H689" s="304"/>
      <c r="I689" s="304"/>
      <c r="J689" s="304"/>
      <c r="K689" s="304"/>
      <c r="L689" s="304"/>
      <c r="M689" s="304"/>
      <c r="N689" s="304"/>
      <c r="O689" s="304"/>
      <c r="P689" s="304"/>
      <c r="Q689" s="304"/>
    </row>
    <row r="690" spans="6:17" x14ac:dyDescent="0.2">
      <c r="F690" s="304"/>
      <c r="G690" s="304"/>
      <c r="H690" s="304"/>
      <c r="I690" s="304"/>
      <c r="J690" s="304"/>
      <c r="K690" s="304"/>
      <c r="L690" s="304"/>
      <c r="M690" s="304"/>
      <c r="N690" s="304"/>
      <c r="O690" s="304"/>
      <c r="P690" s="304"/>
      <c r="Q690" s="304"/>
    </row>
    <row r="691" spans="6:17" x14ac:dyDescent="0.2">
      <c r="F691" s="304"/>
      <c r="G691" s="304"/>
      <c r="H691" s="304"/>
      <c r="I691" s="304"/>
      <c r="J691" s="304"/>
      <c r="K691" s="304"/>
      <c r="L691" s="304"/>
      <c r="M691" s="304"/>
      <c r="N691" s="304"/>
      <c r="O691" s="304"/>
      <c r="P691" s="304"/>
      <c r="Q691" s="304"/>
    </row>
    <row r="692" spans="6:17" x14ac:dyDescent="0.2">
      <c r="F692" s="304"/>
      <c r="G692" s="304"/>
      <c r="H692" s="304"/>
      <c r="I692" s="304"/>
      <c r="J692" s="304"/>
      <c r="K692" s="304"/>
      <c r="L692" s="304"/>
      <c r="M692" s="304"/>
      <c r="N692" s="304"/>
      <c r="O692" s="304"/>
      <c r="P692" s="304"/>
      <c r="Q692" s="304"/>
    </row>
    <row r="693" spans="6:17" x14ac:dyDescent="0.2">
      <c r="F693" s="304"/>
      <c r="G693" s="304"/>
      <c r="H693" s="304"/>
      <c r="I693" s="304"/>
      <c r="J693" s="304"/>
      <c r="K693" s="304"/>
      <c r="L693" s="304"/>
      <c r="M693" s="304"/>
      <c r="N693" s="304"/>
      <c r="O693" s="304"/>
      <c r="P693" s="304"/>
      <c r="Q693" s="304"/>
    </row>
    <row r="694" spans="6:17" x14ac:dyDescent="0.2">
      <c r="F694" s="304"/>
      <c r="G694" s="304"/>
      <c r="H694" s="304"/>
      <c r="I694" s="304"/>
      <c r="J694" s="304"/>
      <c r="K694" s="304"/>
      <c r="L694" s="304"/>
      <c r="M694" s="304"/>
      <c r="N694" s="304"/>
      <c r="O694" s="304"/>
      <c r="P694" s="304"/>
      <c r="Q694" s="304"/>
    </row>
    <row r="695" spans="6:17" x14ac:dyDescent="0.2">
      <c r="F695" s="304"/>
      <c r="G695" s="304"/>
      <c r="H695" s="304"/>
      <c r="I695" s="304"/>
      <c r="J695" s="304"/>
      <c r="K695" s="304"/>
      <c r="L695" s="304"/>
      <c r="M695" s="304"/>
      <c r="N695" s="304"/>
      <c r="O695" s="304"/>
      <c r="P695" s="304"/>
      <c r="Q695" s="304"/>
    </row>
    <row r="696" spans="6:17" x14ac:dyDescent="0.2">
      <c r="F696" s="304"/>
      <c r="G696" s="304"/>
      <c r="H696" s="304"/>
      <c r="I696" s="304"/>
      <c r="J696" s="304"/>
      <c r="K696" s="304"/>
      <c r="L696" s="304"/>
      <c r="M696" s="304"/>
      <c r="N696" s="304"/>
      <c r="O696" s="304"/>
      <c r="P696" s="304"/>
      <c r="Q696" s="304"/>
    </row>
    <row r="697" spans="6:17" x14ac:dyDescent="0.2">
      <c r="F697" s="304"/>
      <c r="G697" s="304"/>
      <c r="H697" s="304"/>
      <c r="I697" s="304"/>
      <c r="J697" s="304"/>
      <c r="K697" s="304"/>
      <c r="L697" s="304"/>
      <c r="M697" s="304"/>
      <c r="N697" s="304"/>
      <c r="O697" s="304"/>
      <c r="P697" s="304"/>
      <c r="Q697" s="304"/>
    </row>
    <row r="698" spans="6:17" x14ac:dyDescent="0.2">
      <c r="F698" s="304"/>
      <c r="G698" s="304"/>
      <c r="H698" s="304"/>
      <c r="I698" s="304"/>
      <c r="J698" s="304"/>
      <c r="K698" s="304"/>
      <c r="L698" s="304"/>
      <c r="M698" s="304"/>
      <c r="N698" s="304"/>
      <c r="O698" s="304"/>
      <c r="P698" s="304"/>
      <c r="Q698" s="304"/>
    </row>
    <row r="699" spans="6:17" x14ac:dyDescent="0.2">
      <c r="F699" s="304"/>
      <c r="G699" s="304"/>
      <c r="H699" s="304"/>
      <c r="I699" s="304"/>
      <c r="J699" s="304"/>
      <c r="K699" s="304"/>
      <c r="L699" s="304"/>
      <c r="M699" s="304"/>
      <c r="N699" s="304"/>
      <c r="O699" s="304"/>
      <c r="P699" s="304"/>
      <c r="Q699" s="304"/>
    </row>
    <row r="700" spans="6:17" x14ac:dyDescent="0.2">
      <c r="F700" s="304"/>
      <c r="G700" s="304"/>
      <c r="H700" s="304"/>
      <c r="I700" s="304"/>
      <c r="J700" s="304"/>
      <c r="K700" s="304"/>
      <c r="L700" s="304"/>
      <c r="M700" s="304"/>
      <c r="N700" s="304"/>
      <c r="O700" s="304"/>
      <c r="P700" s="304"/>
      <c r="Q700" s="304"/>
    </row>
    <row r="701" spans="6:17" x14ac:dyDescent="0.2">
      <c r="F701" s="304"/>
      <c r="G701" s="304"/>
      <c r="H701" s="304"/>
      <c r="I701" s="304"/>
      <c r="J701" s="304"/>
      <c r="K701" s="304"/>
      <c r="L701" s="304"/>
      <c r="M701" s="304"/>
      <c r="N701" s="304"/>
      <c r="O701" s="304"/>
      <c r="P701" s="304"/>
      <c r="Q701" s="304"/>
    </row>
    <row r="702" spans="6:17" x14ac:dyDescent="0.2">
      <c r="F702" s="304"/>
      <c r="G702" s="304"/>
      <c r="H702" s="304"/>
      <c r="I702" s="304"/>
      <c r="J702" s="304"/>
      <c r="K702" s="304"/>
      <c r="L702" s="304"/>
      <c r="M702" s="304"/>
      <c r="N702" s="304"/>
      <c r="O702" s="304"/>
      <c r="P702" s="304"/>
      <c r="Q702" s="304"/>
    </row>
    <row r="703" spans="6:17" x14ac:dyDescent="0.2">
      <c r="F703" s="304"/>
      <c r="G703" s="304"/>
      <c r="H703" s="304"/>
      <c r="I703" s="304"/>
      <c r="J703" s="304"/>
      <c r="K703" s="304"/>
      <c r="L703" s="304"/>
      <c r="M703" s="304"/>
      <c r="N703" s="304"/>
      <c r="O703" s="304"/>
      <c r="P703" s="304"/>
      <c r="Q703" s="304"/>
    </row>
    <row r="704" spans="6:17" x14ac:dyDescent="0.2">
      <c r="F704" s="304"/>
      <c r="G704" s="304"/>
      <c r="H704" s="304"/>
      <c r="I704" s="304"/>
      <c r="J704" s="304"/>
      <c r="K704" s="304"/>
      <c r="L704" s="304"/>
      <c r="M704" s="304"/>
      <c r="N704" s="304"/>
      <c r="O704" s="304"/>
      <c r="P704" s="304"/>
      <c r="Q704" s="304"/>
    </row>
    <row r="705" spans="6:17" x14ac:dyDescent="0.2">
      <c r="F705" s="304"/>
      <c r="G705" s="304"/>
      <c r="H705" s="304"/>
      <c r="I705" s="304"/>
      <c r="J705" s="304"/>
      <c r="K705" s="304"/>
      <c r="L705" s="304"/>
      <c r="M705" s="304"/>
      <c r="N705" s="304"/>
      <c r="O705" s="304"/>
      <c r="P705" s="304"/>
      <c r="Q705" s="304"/>
    </row>
    <row r="706" spans="6:17" x14ac:dyDescent="0.2">
      <c r="F706" s="304"/>
      <c r="G706" s="304"/>
      <c r="H706" s="304"/>
      <c r="I706" s="304"/>
      <c r="J706" s="304"/>
      <c r="K706" s="304"/>
      <c r="L706" s="304"/>
      <c r="M706" s="304"/>
      <c r="N706" s="304"/>
      <c r="O706" s="304"/>
      <c r="P706" s="304"/>
      <c r="Q706" s="304"/>
    </row>
    <row r="707" spans="6:17" x14ac:dyDescent="0.2">
      <c r="F707" s="304"/>
      <c r="G707" s="304"/>
      <c r="H707" s="304"/>
      <c r="I707" s="304"/>
      <c r="J707" s="304"/>
      <c r="K707" s="304"/>
      <c r="L707" s="304"/>
      <c r="M707" s="304"/>
      <c r="N707" s="304"/>
      <c r="O707" s="304"/>
      <c r="P707" s="304"/>
      <c r="Q707" s="304"/>
    </row>
    <row r="708" spans="6:17" x14ac:dyDescent="0.2">
      <c r="F708" s="304"/>
      <c r="G708" s="304"/>
      <c r="H708" s="304"/>
      <c r="I708" s="304"/>
      <c r="J708" s="304"/>
      <c r="K708" s="304"/>
      <c r="L708" s="304"/>
      <c r="M708" s="304"/>
      <c r="N708" s="304"/>
      <c r="O708" s="304"/>
      <c r="P708" s="304"/>
      <c r="Q708" s="304"/>
    </row>
    <row r="709" spans="6:17" x14ac:dyDescent="0.2">
      <c r="F709" s="304"/>
      <c r="G709" s="304"/>
      <c r="H709" s="304"/>
      <c r="I709" s="304"/>
      <c r="J709" s="304"/>
      <c r="K709" s="304"/>
      <c r="L709" s="304"/>
      <c r="M709" s="304"/>
      <c r="N709" s="304"/>
      <c r="O709" s="304"/>
      <c r="P709" s="304"/>
      <c r="Q709" s="304"/>
    </row>
    <row r="710" spans="6:17" x14ac:dyDescent="0.2">
      <c r="F710" s="304"/>
      <c r="G710" s="304"/>
      <c r="H710" s="304"/>
      <c r="I710" s="304"/>
      <c r="J710" s="304"/>
      <c r="K710" s="304"/>
      <c r="L710" s="304"/>
      <c r="M710" s="304"/>
      <c r="N710" s="304"/>
      <c r="O710" s="304"/>
      <c r="P710" s="304"/>
      <c r="Q710" s="304"/>
    </row>
    <row r="711" spans="6:17" x14ac:dyDescent="0.2">
      <c r="F711" s="304"/>
      <c r="G711" s="304"/>
      <c r="H711" s="304"/>
      <c r="I711" s="304"/>
      <c r="J711" s="304"/>
      <c r="K711" s="304"/>
      <c r="L711" s="304"/>
      <c r="M711" s="304"/>
      <c r="N711" s="304"/>
      <c r="O711" s="304"/>
      <c r="P711" s="304"/>
      <c r="Q711" s="304"/>
    </row>
    <row r="712" spans="6:17" x14ac:dyDescent="0.2">
      <c r="F712" s="304"/>
      <c r="G712" s="304"/>
      <c r="H712" s="304"/>
      <c r="I712" s="304"/>
      <c r="J712" s="304"/>
      <c r="K712" s="304"/>
      <c r="L712" s="304"/>
      <c r="M712" s="304"/>
      <c r="N712" s="304"/>
      <c r="O712" s="304"/>
      <c r="P712" s="304"/>
      <c r="Q712" s="304"/>
    </row>
    <row r="713" spans="6:17" x14ac:dyDescent="0.2">
      <c r="F713" s="304"/>
      <c r="G713" s="304"/>
      <c r="H713" s="304"/>
      <c r="I713" s="304"/>
      <c r="J713" s="304"/>
      <c r="K713" s="304"/>
      <c r="L713" s="304"/>
      <c r="M713" s="304"/>
      <c r="N713" s="304"/>
      <c r="O713" s="304"/>
      <c r="P713" s="304"/>
      <c r="Q713" s="304"/>
    </row>
    <row r="714" spans="6:17" x14ac:dyDescent="0.2">
      <c r="F714" s="304"/>
      <c r="G714" s="304"/>
      <c r="H714" s="304"/>
      <c r="I714" s="304"/>
      <c r="J714" s="304"/>
      <c r="K714" s="304"/>
      <c r="L714" s="304"/>
      <c r="M714" s="304"/>
      <c r="N714" s="304"/>
      <c r="O714" s="304"/>
      <c r="P714" s="304"/>
      <c r="Q714" s="304"/>
    </row>
    <row r="715" spans="6:17" x14ac:dyDescent="0.2">
      <c r="F715" s="304"/>
      <c r="G715" s="304"/>
      <c r="H715" s="304"/>
      <c r="I715" s="304"/>
      <c r="J715" s="304"/>
      <c r="K715" s="304"/>
      <c r="L715" s="304"/>
      <c r="M715" s="304"/>
      <c r="N715" s="304"/>
      <c r="O715" s="304"/>
      <c r="P715" s="304"/>
      <c r="Q715" s="304"/>
    </row>
    <row r="716" spans="6:17" x14ac:dyDescent="0.2">
      <c r="F716" s="304"/>
      <c r="G716" s="304"/>
      <c r="H716" s="304"/>
      <c r="I716" s="304"/>
      <c r="J716" s="304"/>
      <c r="K716" s="304"/>
      <c r="L716" s="304"/>
      <c r="M716" s="304"/>
      <c r="N716" s="304"/>
      <c r="O716" s="304"/>
      <c r="P716" s="304"/>
      <c r="Q716" s="304"/>
    </row>
    <row r="717" spans="6:17" x14ac:dyDescent="0.2">
      <c r="F717" s="304"/>
      <c r="G717" s="304"/>
      <c r="H717" s="304"/>
      <c r="I717" s="304"/>
      <c r="J717" s="304"/>
      <c r="K717" s="304"/>
      <c r="L717" s="304"/>
      <c r="M717" s="304"/>
      <c r="N717" s="304"/>
      <c r="O717" s="304"/>
      <c r="P717" s="304"/>
      <c r="Q717" s="304"/>
    </row>
    <row r="718" spans="6:17" x14ac:dyDescent="0.2">
      <c r="F718" s="304"/>
      <c r="G718" s="304"/>
      <c r="H718" s="304"/>
      <c r="I718" s="304"/>
      <c r="J718" s="304"/>
      <c r="K718" s="304"/>
      <c r="L718" s="304"/>
      <c r="M718" s="304"/>
      <c r="N718" s="304"/>
      <c r="O718" s="304"/>
      <c r="P718" s="304"/>
      <c r="Q718" s="304"/>
    </row>
    <row r="719" spans="6:17" x14ac:dyDescent="0.2">
      <c r="F719" s="304"/>
      <c r="G719" s="304"/>
      <c r="H719" s="304"/>
      <c r="I719" s="304"/>
      <c r="J719" s="304"/>
      <c r="K719" s="304"/>
      <c r="L719" s="304"/>
      <c r="M719" s="304"/>
      <c r="N719" s="304"/>
      <c r="O719" s="304"/>
      <c r="P719" s="304"/>
      <c r="Q719" s="304"/>
    </row>
    <row r="720" spans="6:17" x14ac:dyDescent="0.2">
      <c r="F720" s="304"/>
      <c r="G720" s="304"/>
      <c r="H720" s="304"/>
      <c r="I720" s="304"/>
      <c r="J720" s="304"/>
      <c r="K720" s="304"/>
      <c r="L720" s="304"/>
      <c r="M720" s="304"/>
      <c r="N720" s="304"/>
      <c r="O720" s="304"/>
      <c r="P720" s="304"/>
      <c r="Q720" s="304"/>
    </row>
    <row r="721" spans="6:17" x14ac:dyDescent="0.2">
      <c r="F721" s="304"/>
      <c r="G721" s="304"/>
      <c r="H721" s="304"/>
      <c r="I721" s="304"/>
      <c r="J721" s="304"/>
      <c r="K721" s="304"/>
      <c r="L721" s="304"/>
      <c r="M721" s="304"/>
      <c r="N721" s="304"/>
      <c r="O721" s="304"/>
      <c r="P721" s="304"/>
      <c r="Q721" s="304"/>
    </row>
    <row r="722" spans="6:17" x14ac:dyDescent="0.2">
      <c r="F722" s="304"/>
      <c r="G722" s="304"/>
      <c r="H722" s="304"/>
      <c r="I722" s="304"/>
      <c r="J722" s="304"/>
      <c r="K722" s="304"/>
      <c r="L722" s="304"/>
      <c r="M722" s="304"/>
      <c r="N722" s="304"/>
      <c r="O722" s="304"/>
      <c r="P722" s="304"/>
      <c r="Q722" s="304"/>
    </row>
    <row r="723" spans="6:17" x14ac:dyDescent="0.2">
      <c r="F723" s="304"/>
      <c r="G723" s="304"/>
      <c r="H723" s="304"/>
      <c r="I723" s="304"/>
      <c r="J723" s="304"/>
      <c r="K723" s="304"/>
      <c r="L723" s="304"/>
      <c r="M723" s="304"/>
      <c r="N723" s="304"/>
      <c r="O723" s="304"/>
      <c r="P723" s="304"/>
      <c r="Q723" s="304"/>
    </row>
    <row r="724" spans="6:17" x14ac:dyDescent="0.2">
      <c r="F724" s="304"/>
      <c r="G724" s="304"/>
      <c r="H724" s="304"/>
      <c r="I724" s="304"/>
      <c r="J724" s="304"/>
      <c r="K724" s="304"/>
      <c r="L724" s="304"/>
      <c r="M724" s="304"/>
      <c r="N724" s="304"/>
      <c r="O724" s="304"/>
      <c r="P724" s="304"/>
      <c r="Q724" s="304"/>
    </row>
    <row r="725" spans="6:17" x14ac:dyDescent="0.2">
      <c r="F725" s="304"/>
      <c r="G725" s="304"/>
      <c r="H725" s="304"/>
      <c r="I725" s="304"/>
      <c r="J725" s="304"/>
      <c r="K725" s="304"/>
      <c r="L725" s="304"/>
      <c r="M725" s="304"/>
      <c r="N725" s="304"/>
      <c r="O725" s="304"/>
      <c r="P725" s="304"/>
      <c r="Q725" s="304"/>
    </row>
    <row r="726" spans="6:17" x14ac:dyDescent="0.2">
      <c r="F726" s="304"/>
      <c r="G726" s="304"/>
      <c r="H726" s="304"/>
      <c r="I726" s="304"/>
      <c r="J726" s="304"/>
      <c r="K726" s="304"/>
      <c r="L726" s="304"/>
      <c r="M726" s="304"/>
      <c r="N726" s="304"/>
      <c r="O726" s="304"/>
      <c r="P726" s="304"/>
      <c r="Q726" s="304"/>
    </row>
    <row r="727" spans="6:17" x14ac:dyDescent="0.2">
      <c r="F727" s="304"/>
      <c r="G727" s="304"/>
      <c r="H727" s="304"/>
      <c r="I727" s="304"/>
      <c r="J727" s="304"/>
      <c r="K727" s="304"/>
      <c r="L727" s="304"/>
      <c r="M727" s="304"/>
      <c r="N727" s="304"/>
      <c r="O727" s="304"/>
      <c r="P727" s="304"/>
      <c r="Q727" s="304"/>
    </row>
    <row r="728" spans="6:17" x14ac:dyDescent="0.2">
      <c r="F728" s="304"/>
      <c r="G728" s="304"/>
      <c r="H728" s="304"/>
      <c r="I728" s="304"/>
      <c r="J728" s="304"/>
      <c r="K728" s="304"/>
      <c r="L728" s="304"/>
      <c r="M728" s="304"/>
      <c r="N728" s="304"/>
      <c r="O728" s="304"/>
      <c r="P728" s="304"/>
      <c r="Q728" s="304"/>
    </row>
    <row r="729" spans="6:17" x14ac:dyDescent="0.2">
      <c r="F729" s="304"/>
      <c r="G729" s="304"/>
      <c r="H729" s="304"/>
      <c r="I729" s="304"/>
      <c r="J729" s="304"/>
      <c r="K729" s="304"/>
      <c r="L729" s="304"/>
      <c r="M729" s="304"/>
      <c r="N729" s="304"/>
      <c r="O729" s="304"/>
      <c r="P729" s="304"/>
      <c r="Q729" s="304"/>
    </row>
    <row r="730" spans="6:17" x14ac:dyDescent="0.2">
      <c r="F730" s="304"/>
      <c r="G730" s="304"/>
      <c r="H730" s="304"/>
      <c r="I730" s="304"/>
      <c r="J730" s="304"/>
      <c r="K730" s="304"/>
      <c r="L730" s="304"/>
      <c r="M730" s="304"/>
      <c r="N730" s="304"/>
      <c r="O730" s="304"/>
      <c r="P730" s="304"/>
      <c r="Q730" s="304"/>
    </row>
    <row r="731" spans="6:17" x14ac:dyDescent="0.2">
      <c r="F731" s="304"/>
      <c r="G731" s="304"/>
      <c r="H731" s="304"/>
      <c r="I731" s="304"/>
      <c r="J731" s="304"/>
      <c r="K731" s="304"/>
      <c r="L731" s="304"/>
      <c r="M731" s="304"/>
      <c r="N731" s="304"/>
      <c r="O731" s="304"/>
      <c r="P731" s="304"/>
      <c r="Q731" s="304"/>
    </row>
    <row r="732" spans="6:17" x14ac:dyDescent="0.2">
      <c r="F732" s="304"/>
      <c r="G732" s="304"/>
      <c r="H732" s="304"/>
      <c r="I732" s="304"/>
      <c r="J732" s="304"/>
      <c r="K732" s="304"/>
      <c r="L732" s="304"/>
      <c r="M732" s="304"/>
      <c r="N732" s="304"/>
      <c r="O732" s="304"/>
      <c r="P732" s="304"/>
      <c r="Q732" s="304"/>
    </row>
    <row r="733" spans="6:17" x14ac:dyDescent="0.2">
      <c r="F733" s="304"/>
      <c r="G733" s="304"/>
      <c r="H733" s="304"/>
      <c r="I733" s="304"/>
      <c r="J733" s="304"/>
      <c r="K733" s="304"/>
      <c r="L733" s="304"/>
      <c r="M733" s="304"/>
      <c r="N733" s="304"/>
      <c r="O733" s="304"/>
      <c r="P733" s="304"/>
      <c r="Q733" s="304"/>
    </row>
    <row r="734" spans="6:17" x14ac:dyDescent="0.2">
      <c r="F734" s="304"/>
      <c r="G734" s="304"/>
      <c r="H734" s="304"/>
      <c r="I734" s="304"/>
      <c r="J734" s="304"/>
      <c r="K734" s="304"/>
      <c r="L734" s="304"/>
      <c r="M734" s="304"/>
      <c r="N734" s="304"/>
      <c r="O734" s="304"/>
      <c r="P734" s="304"/>
      <c r="Q734" s="304"/>
    </row>
    <row r="735" spans="6:17" x14ac:dyDescent="0.2">
      <c r="F735" s="304"/>
      <c r="G735" s="304"/>
      <c r="H735" s="304"/>
      <c r="I735" s="304"/>
      <c r="J735" s="304"/>
      <c r="K735" s="304"/>
      <c r="L735" s="304"/>
      <c r="M735" s="304"/>
      <c r="N735" s="304"/>
      <c r="O735" s="304"/>
      <c r="P735" s="304"/>
      <c r="Q735" s="304"/>
    </row>
    <row r="736" spans="6:17" x14ac:dyDescent="0.2">
      <c r="F736" s="304"/>
      <c r="G736" s="304"/>
      <c r="H736" s="304"/>
      <c r="I736" s="304"/>
      <c r="J736" s="304"/>
      <c r="K736" s="304"/>
      <c r="L736" s="304"/>
      <c r="M736" s="304"/>
      <c r="N736" s="304"/>
      <c r="O736" s="304"/>
      <c r="P736" s="304"/>
      <c r="Q736" s="304"/>
    </row>
    <row r="737" spans="6:17" x14ac:dyDescent="0.2">
      <c r="F737" s="304"/>
      <c r="G737" s="304"/>
      <c r="H737" s="304"/>
      <c r="I737" s="304"/>
      <c r="J737" s="304"/>
      <c r="K737" s="304"/>
      <c r="L737" s="304"/>
      <c r="M737" s="304"/>
      <c r="N737" s="304"/>
      <c r="O737" s="304"/>
      <c r="P737" s="304"/>
      <c r="Q737" s="304"/>
    </row>
    <row r="738" spans="6:17" x14ac:dyDescent="0.2">
      <c r="F738" s="304"/>
      <c r="G738" s="304"/>
      <c r="H738" s="304"/>
      <c r="I738" s="304"/>
      <c r="J738" s="304"/>
      <c r="K738" s="304"/>
      <c r="L738" s="304"/>
      <c r="M738" s="304"/>
      <c r="N738" s="304"/>
      <c r="O738" s="304"/>
      <c r="P738" s="304"/>
      <c r="Q738" s="304"/>
    </row>
    <row r="739" spans="6:17" x14ac:dyDescent="0.2">
      <c r="F739" s="304"/>
      <c r="G739" s="304"/>
      <c r="H739" s="304"/>
      <c r="I739" s="304"/>
      <c r="J739" s="304"/>
      <c r="K739" s="304"/>
      <c r="L739" s="304"/>
      <c r="M739" s="304"/>
      <c r="N739" s="304"/>
      <c r="O739" s="304"/>
      <c r="P739" s="304"/>
      <c r="Q739" s="304"/>
    </row>
    <row r="740" spans="6:17" x14ac:dyDescent="0.2">
      <c r="F740" s="304"/>
      <c r="G740" s="304"/>
      <c r="H740" s="304"/>
      <c r="I740" s="304"/>
      <c r="J740" s="304"/>
      <c r="K740" s="304"/>
      <c r="L740" s="304"/>
      <c r="M740" s="304"/>
      <c r="N740" s="304"/>
      <c r="O740" s="304"/>
      <c r="P740" s="304"/>
      <c r="Q740" s="304"/>
    </row>
    <row r="741" spans="6:17" x14ac:dyDescent="0.2">
      <c r="F741" s="304"/>
      <c r="G741" s="304"/>
      <c r="H741" s="304"/>
      <c r="I741" s="304"/>
      <c r="J741" s="304"/>
      <c r="K741" s="304"/>
      <c r="L741" s="304"/>
      <c r="M741" s="304"/>
      <c r="N741" s="304"/>
      <c r="O741" s="304"/>
      <c r="P741" s="304"/>
      <c r="Q741" s="304"/>
    </row>
    <row r="742" spans="6:17" x14ac:dyDescent="0.2">
      <c r="F742" s="304"/>
      <c r="G742" s="304"/>
      <c r="H742" s="304"/>
      <c r="I742" s="304"/>
      <c r="J742" s="304"/>
      <c r="K742" s="304"/>
      <c r="L742" s="304"/>
      <c r="M742" s="304"/>
      <c r="N742" s="304"/>
      <c r="O742" s="304"/>
      <c r="P742" s="304"/>
      <c r="Q742" s="304"/>
    </row>
    <row r="743" spans="6:17" x14ac:dyDescent="0.2">
      <c r="F743" s="304"/>
      <c r="G743" s="304"/>
      <c r="H743" s="304"/>
      <c r="I743" s="304"/>
      <c r="J743" s="304"/>
      <c r="K743" s="304"/>
      <c r="L743" s="304"/>
      <c r="M743" s="304"/>
      <c r="N743" s="304"/>
      <c r="O743" s="304"/>
      <c r="P743" s="304"/>
      <c r="Q743" s="304"/>
    </row>
    <row r="744" spans="6:17" x14ac:dyDescent="0.2">
      <c r="F744" s="304"/>
      <c r="G744" s="304"/>
      <c r="H744" s="304"/>
      <c r="I744" s="304"/>
      <c r="J744" s="304"/>
      <c r="K744" s="304"/>
      <c r="L744" s="304"/>
      <c r="M744" s="304"/>
      <c r="N744" s="304"/>
      <c r="O744" s="304"/>
      <c r="P744" s="304"/>
      <c r="Q744" s="304"/>
    </row>
    <row r="745" spans="6:17" x14ac:dyDescent="0.2">
      <c r="F745" s="304"/>
      <c r="G745" s="304"/>
      <c r="H745" s="304"/>
      <c r="I745" s="304"/>
      <c r="J745" s="304"/>
      <c r="K745" s="304"/>
      <c r="L745" s="304"/>
      <c r="M745" s="304"/>
      <c r="N745" s="304"/>
      <c r="O745" s="304"/>
      <c r="P745" s="304"/>
      <c r="Q745" s="304"/>
    </row>
    <row r="746" spans="6:17" x14ac:dyDescent="0.2">
      <c r="F746" s="304"/>
      <c r="G746" s="304"/>
      <c r="H746" s="304"/>
      <c r="I746" s="304"/>
      <c r="J746" s="304"/>
      <c r="K746" s="304"/>
      <c r="L746" s="304"/>
      <c r="M746" s="304"/>
      <c r="N746" s="304"/>
      <c r="O746" s="304"/>
      <c r="P746" s="304"/>
      <c r="Q746" s="304"/>
    </row>
    <row r="747" spans="6:17" x14ac:dyDescent="0.2">
      <c r="F747" s="304"/>
      <c r="G747" s="304"/>
      <c r="H747" s="304"/>
      <c r="I747" s="304"/>
      <c r="J747" s="304"/>
      <c r="K747" s="304"/>
      <c r="L747" s="304"/>
      <c r="M747" s="304"/>
      <c r="N747" s="304"/>
      <c r="O747" s="304"/>
      <c r="P747" s="304"/>
      <c r="Q747" s="304"/>
    </row>
    <row r="748" spans="6:17" x14ac:dyDescent="0.2">
      <c r="F748" s="304"/>
      <c r="G748" s="304"/>
      <c r="H748" s="304"/>
      <c r="I748" s="304"/>
      <c r="J748" s="304"/>
      <c r="K748" s="304"/>
      <c r="L748" s="304"/>
      <c r="M748" s="304"/>
      <c r="N748" s="304"/>
      <c r="O748" s="304"/>
      <c r="P748" s="304"/>
      <c r="Q748" s="304"/>
    </row>
    <row r="749" spans="6:17" x14ac:dyDescent="0.2">
      <c r="F749" s="304"/>
      <c r="G749" s="304"/>
      <c r="H749" s="304"/>
      <c r="I749" s="304"/>
      <c r="J749" s="304"/>
      <c r="K749" s="304"/>
      <c r="L749" s="304"/>
      <c r="M749" s="304"/>
      <c r="N749" s="304"/>
      <c r="O749" s="304"/>
      <c r="P749" s="304"/>
      <c r="Q749" s="304"/>
    </row>
    <row r="750" spans="6:17" x14ac:dyDescent="0.2">
      <c r="F750" s="304"/>
      <c r="G750" s="304"/>
      <c r="H750" s="304"/>
      <c r="I750" s="304"/>
      <c r="J750" s="304"/>
      <c r="K750" s="304"/>
      <c r="L750" s="304"/>
      <c r="M750" s="304"/>
      <c r="N750" s="304"/>
      <c r="O750" s="304"/>
      <c r="P750" s="304"/>
      <c r="Q750" s="304"/>
    </row>
    <row r="751" spans="6:17" x14ac:dyDescent="0.2">
      <c r="F751" s="304"/>
      <c r="G751" s="304"/>
      <c r="H751" s="304"/>
      <c r="I751" s="304"/>
      <c r="J751" s="304"/>
      <c r="K751" s="304"/>
      <c r="L751" s="304"/>
      <c r="M751" s="304"/>
      <c r="N751" s="304"/>
      <c r="O751" s="304"/>
      <c r="P751" s="304"/>
      <c r="Q751" s="304"/>
    </row>
    <row r="752" spans="6:17" x14ac:dyDescent="0.2">
      <c r="F752" s="304"/>
      <c r="G752" s="304"/>
      <c r="H752" s="304"/>
      <c r="I752" s="304"/>
      <c r="J752" s="304"/>
      <c r="K752" s="304"/>
      <c r="L752" s="304"/>
      <c r="M752" s="304"/>
      <c r="N752" s="304"/>
      <c r="O752" s="304"/>
      <c r="P752" s="304"/>
      <c r="Q752" s="304"/>
    </row>
    <row r="753" spans="6:17" x14ac:dyDescent="0.2">
      <c r="F753" s="304"/>
      <c r="G753" s="304"/>
      <c r="H753" s="304"/>
      <c r="I753" s="304"/>
      <c r="J753" s="304"/>
      <c r="K753" s="304"/>
      <c r="L753" s="304"/>
      <c r="M753" s="304"/>
      <c r="N753" s="304"/>
      <c r="O753" s="304"/>
      <c r="P753" s="304"/>
      <c r="Q753" s="304"/>
    </row>
    <row r="754" spans="6:17" x14ac:dyDescent="0.2">
      <c r="F754" s="304"/>
      <c r="G754" s="304"/>
      <c r="H754" s="304"/>
      <c r="I754" s="304"/>
      <c r="J754" s="304"/>
      <c r="K754" s="304"/>
      <c r="L754" s="304"/>
      <c r="M754" s="304"/>
      <c r="N754" s="304"/>
      <c r="O754" s="304"/>
      <c r="P754" s="304"/>
      <c r="Q754" s="304"/>
    </row>
    <row r="755" spans="6:17" x14ac:dyDescent="0.2">
      <c r="F755" s="304"/>
      <c r="G755" s="304"/>
      <c r="H755" s="304"/>
      <c r="I755" s="304"/>
      <c r="J755" s="304"/>
      <c r="K755" s="304"/>
      <c r="L755" s="304"/>
      <c r="M755" s="304"/>
      <c r="N755" s="304"/>
      <c r="O755" s="304"/>
      <c r="P755" s="304"/>
      <c r="Q755" s="304"/>
    </row>
    <row r="756" spans="6:17" x14ac:dyDescent="0.2">
      <c r="F756" s="304"/>
      <c r="G756" s="304"/>
      <c r="H756" s="304"/>
      <c r="I756" s="304"/>
      <c r="J756" s="304"/>
      <c r="K756" s="304"/>
      <c r="L756" s="304"/>
      <c r="M756" s="304"/>
      <c r="N756" s="304"/>
      <c r="O756" s="304"/>
      <c r="P756" s="304"/>
      <c r="Q756" s="304"/>
    </row>
    <row r="757" spans="6:17" x14ac:dyDescent="0.2">
      <c r="F757" s="304"/>
      <c r="G757" s="304"/>
      <c r="H757" s="304"/>
      <c r="I757" s="304"/>
      <c r="J757" s="304"/>
      <c r="K757" s="304"/>
      <c r="L757" s="304"/>
      <c r="M757" s="304"/>
      <c r="N757" s="304"/>
      <c r="O757" s="304"/>
      <c r="P757" s="304"/>
      <c r="Q757" s="304"/>
    </row>
    <row r="758" spans="6:17" x14ac:dyDescent="0.2">
      <c r="F758" s="304"/>
      <c r="G758" s="304"/>
      <c r="H758" s="304"/>
      <c r="I758" s="304"/>
      <c r="J758" s="304"/>
      <c r="K758" s="304"/>
      <c r="L758" s="304"/>
      <c r="M758" s="304"/>
      <c r="N758" s="304"/>
      <c r="O758" s="304"/>
      <c r="P758" s="304"/>
      <c r="Q758" s="304"/>
    </row>
    <row r="759" spans="6:17" x14ac:dyDescent="0.2">
      <c r="F759" s="304"/>
      <c r="G759" s="304"/>
      <c r="H759" s="304"/>
      <c r="I759" s="304"/>
      <c r="J759" s="304"/>
      <c r="K759" s="304"/>
      <c r="L759" s="304"/>
      <c r="M759" s="304"/>
      <c r="N759" s="304"/>
      <c r="O759" s="304"/>
      <c r="P759" s="304"/>
      <c r="Q759" s="304"/>
    </row>
    <row r="760" spans="6:17" x14ac:dyDescent="0.2">
      <c r="F760" s="304"/>
      <c r="G760" s="304"/>
      <c r="H760" s="304"/>
      <c r="I760" s="304"/>
      <c r="J760" s="304"/>
      <c r="K760" s="304"/>
      <c r="L760" s="304"/>
      <c r="M760" s="304"/>
      <c r="N760" s="304"/>
      <c r="O760" s="304"/>
      <c r="P760" s="304"/>
      <c r="Q760" s="304"/>
    </row>
    <row r="761" spans="6:17" x14ac:dyDescent="0.2">
      <c r="F761" s="304"/>
      <c r="G761" s="304"/>
      <c r="H761" s="304"/>
      <c r="I761" s="304"/>
      <c r="J761" s="304"/>
      <c r="K761" s="304"/>
      <c r="L761" s="304"/>
      <c r="M761" s="304"/>
      <c r="N761" s="304"/>
      <c r="O761" s="304"/>
      <c r="P761" s="304"/>
      <c r="Q761" s="304"/>
    </row>
    <row r="762" spans="6:17" x14ac:dyDescent="0.2">
      <c r="F762" s="304"/>
      <c r="G762" s="304"/>
      <c r="H762" s="304"/>
      <c r="I762" s="304"/>
      <c r="J762" s="304"/>
      <c r="K762" s="304"/>
      <c r="L762" s="304"/>
      <c r="M762" s="304"/>
      <c r="N762" s="304"/>
      <c r="O762" s="304"/>
      <c r="P762" s="304"/>
      <c r="Q762" s="304"/>
    </row>
    <row r="763" spans="6:17" x14ac:dyDescent="0.2">
      <c r="F763" s="304"/>
      <c r="G763" s="304"/>
      <c r="H763" s="304"/>
      <c r="I763" s="304"/>
      <c r="J763" s="304"/>
      <c r="K763" s="304"/>
      <c r="L763" s="304"/>
      <c r="M763" s="304"/>
      <c r="N763" s="304"/>
      <c r="O763" s="304"/>
      <c r="P763" s="304"/>
      <c r="Q763" s="304"/>
    </row>
    <row r="764" spans="6:17" x14ac:dyDescent="0.2">
      <c r="F764" s="304"/>
      <c r="G764" s="304"/>
      <c r="H764" s="304"/>
      <c r="I764" s="304"/>
      <c r="J764" s="304"/>
      <c r="K764" s="304"/>
      <c r="L764" s="304"/>
      <c r="M764" s="304"/>
      <c r="N764" s="304"/>
      <c r="O764" s="304"/>
      <c r="P764" s="304"/>
      <c r="Q764" s="304"/>
    </row>
    <row r="765" spans="6:17" x14ac:dyDescent="0.2">
      <c r="F765" s="304"/>
      <c r="G765" s="304"/>
      <c r="H765" s="304"/>
      <c r="I765" s="304"/>
      <c r="J765" s="304"/>
      <c r="K765" s="304"/>
      <c r="L765" s="304"/>
      <c r="M765" s="304"/>
      <c r="N765" s="304"/>
      <c r="O765" s="304"/>
      <c r="P765" s="304"/>
      <c r="Q765" s="304"/>
    </row>
    <row r="766" spans="6:17" x14ac:dyDescent="0.2">
      <c r="F766" s="304"/>
      <c r="G766" s="304"/>
      <c r="H766" s="304"/>
      <c r="I766" s="304"/>
      <c r="J766" s="304"/>
      <c r="K766" s="304"/>
      <c r="L766" s="304"/>
      <c r="M766" s="304"/>
      <c r="N766" s="304"/>
      <c r="O766" s="304"/>
      <c r="P766" s="304"/>
      <c r="Q766" s="304"/>
    </row>
    <row r="767" spans="6:17" x14ac:dyDescent="0.2">
      <c r="F767" s="304"/>
      <c r="G767" s="304"/>
      <c r="H767" s="304"/>
      <c r="I767" s="304"/>
      <c r="J767" s="304"/>
      <c r="K767" s="304"/>
      <c r="L767" s="304"/>
      <c r="M767" s="304"/>
      <c r="N767" s="304"/>
      <c r="O767" s="304"/>
      <c r="P767" s="304"/>
      <c r="Q767" s="304"/>
    </row>
    <row r="768" spans="6:17" x14ac:dyDescent="0.2">
      <c r="F768" s="304"/>
      <c r="G768" s="304"/>
      <c r="H768" s="304"/>
      <c r="I768" s="304"/>
      <c r="J768" s="304"/>
      <c r="K768" s="304"/>
      <c r="L768" s="304"/>
      <c r="M768" s="304"/>
      <c r="N768" s="304"/>
      <c r="O768" s="304"/>
      <c r="P768" s="304"/>
      <c r="Q768" s="304"/>
    </row>
    <row r="769" spans="6:17" x14ac:dyDescent="0.2">
      <c r="F769" s="304"/>
      <c r="G769" s="304"/>
      <c r="H769" s="304"/>
      <c r="I769" s="304"/>
      <c r="J769" s="304"/>
      <c r="K769" s="304"/>
      <c r="L769" s="304"/>
      <c r="M769" s="304"/>
      <c r="N769" s="304"/>
      <c r="O769" s="304"/>
      <c r="P769" s="304"/>
      <c r="Q769" s="304"/>
    </row>
    <row r="770" spans="6:17" x14ac:dyDescent="0.2">
      <c r="F770" s="304"/>
      <c r="G770" s="304"/>
      <c r="H770" s="304"/>
      <c r="I770" s="304"/>
      <c r="J770" s="304"/>
      <c r="K770" s="304"/>
      <c r="L770" s="304"/>
      <c r="M770" s="304"/>
      <c r="N770" s="304"/>
      <c r="O770" s="304"/>
      <c r="P770" s="304"/>
      <c r="Q770" s="304"/>
    </row>
    <row r="771" spans="6:17" x14ac:dyDescent="0.2">
      <c r="F771" s="304"/>
      <c r="G771" s="304"/>
      <c r="H771" s="304"/>
      <c r="I771" s="304"/>
      <c r="J771" s="304"/>
      <c r="K771" s="304"/>
      <c r="L771" s="304"/>
      <c r="M771" s="304"/>
      <c r="N771" s="304"/>
      <c r="O771" s="304"/>
      <c r="P771" s="304"/>
      <c r="Q771" s="304"/>
    </row>
    <row r="772" spans="6:17" x14ac:dyDescent="0.2">
      <c r="F772" s="304"/>
      <c r="G772" s="304"/>
      <c r="H772" s="304"/>
      <c r="I772" s="304"/>
      <c r="J772" s="304"/>
      <c r="K772" s="304"/>
      <c r="L772" s="304"/>
      <c r="M772" s="304"/>
      <c r="N772" s="304"/>
      <c r="O772" s="304"/>
      <c r="P772" s="304"/>
      <c r="Q772" s="304"/>
    </row>
    <row r="773" spans="6:17" x14ac:dyDescent="0.2">
      <c r="F773" s="304"/>
      <c r="G773" s="304"/>
      <c r="H773" s="304"/>
      <c r="I773" s="304"/>
      <c r="J773" s="304"/>
      <c r="K773" s="304"/>
      <c r="L773" s="304"/>
      <c r="M773" s="304"/>
      <c r="N773" s="304"/>
      <c r="O773" s="304"/>
      <c r="P773" s="304"/>
      <c r="Q773" s="304"/>
    </row>
    <row r="774" spans="6:17" x14ac:dyDescent="0.2">
      <c r="F774" s="304"/>
      <c r="G774" s="304"/>
      <c r="H774" s="304"/>
      <c r="I774" s="304"/>
      <c r="J774" s="304"/>
      <c r="K774" s="304"/>
      <c r="L774" s="304"/>
      <c r="M774" s="304"/>
      <c r="N774" s="304"/>
      <c r="O774" s="304"/>
      <c r="P774" s="304"/>
      <c r="Q774" s="304"/>
    </row>
    <row r="775" spans="6:17" x14ac:dyDescent="0.2">
      <c r="F775" s="304"/>
      <c r="G775" s="304"/>
      <c r="H775" s="304"/>
      <c r="I775" s="304"/>
      <c r="J775" s="304"/>
      <c r="K775" s="304"/>
      <c r="L775" s="304"/>
      <c r="M775" s="304"/>
      <c r="N775" s="304"/>
      <c r="O775" s="304"/>
      <c r="P775" s="304"/>
      <c r="Q775" s="304"/>
    </row>
    <row r="776" spans="6:17" x14ac:dyDescent="0.2">
      <c r="F776" s="304"/>
      <c r="G776" s="304"/>
      <c r="H776" s="304"/>
      <c r="I776" s="304"/>
      <c r="J776" s="304"/>
      <c r="K776" s="304"/>
      <c r="L776" s="304"/>
      <c r="M776" s="304"/>
      <c r="N776" s="304"/>
      <c r="O776" s="304"/>
      <c r="P776" s="304"/>
      <c r="Q776" s="304"/>
    </row>
    <row r="777" spans="6:17" x14ac:dyDescent="0.2">
      <c r="F777" s="304"/>
      <c r="G777" s="304"/>
      <c r="H777" s="304"/>
      <c r="I777" s="304"/>
      <c r="J777" s="304"/>
      <c r="K777" s="304"/>
      <c r="L777" s="304"/>
      <c r="M777" s="304"/>
      <c r="N777" s="304"/>
      <c r="O777" s="304"/>
      <c r="P777" s="304"/>
      <c r="Q777" s="304"/>
    </row>
    <row r="778" spans="6:17" x14ac:dyDescent="0.2">
      <c r="F778" s="304"/>
      <c r="G778" s="304"/>
      <c r="H778" s="304"/>
      <c r="I778" s="304"/>
      <c r="J778" s="304"/>
      <c r="K778" s="304"/>
      <c r="L778" s="304"/>
      <c r="M778" s="304"/>
      <c r="N778" s="304"/>
      <c r="O778" s="304"/>
      <c r="P778" s="304"/>
      <c r="Q778" s="304"/>
    </row>
    <row r="779" spans="6:17" x14ac:dyDescent="0.2">
      <c r="F779" s="304"/>
      <c r="G779" s="304"/>
      <c r="H779" s="304"/>
      <c r="I779" s="304"/>
      <c r="J779" s="304"/>
      <c r="K779" s="304"/>
      <c r="L779" s="304"/>
      <c r="M779" s="304"/>
      <c r="N779" s="304"/>
      <c r="O779" s="304"/>
      <c r="P779" s="304"/>
      <c r="Q779" s="304"/>
    </row>
    <row r="780" spans="6:17" x14ac:dyDescent="0.2">
      <c r="F780" s="304"/>
      <c r="G780" s="304"/>
      <c r="H780" s="304"/>
      <c r="I780" s="304"/>
      <c r="J780" s="304"/>
      <c r="K780" s="304"/>
      <c r="L780" s="304"/>
      <c r="M780" s="304"/>
      <c r="N780" s="304"/>
      <c r="O780" s="304"/>
      <c r="P780" s="304"/>
      <c r="Q780" s="304"/>
    </row>
    <row r="781" spans="6:17" x14ac:dyDescent="0.2">
      <c r="F781" s="304"/>
      <c r="G781" s="304"/>
      <c r="H781" s="304"/>
      <c r="I781" s="304"/>
      <c r="J781" s="304"/>
      <c r="K781" s="304"/>
      <c r="L781" s="304"/>
      <c r="M781" s="304"/>
      <c r="N781" s="304"/>
      <c r="O781" s="304"/>
      <c r="P781" s="304"/>
      <c r="Q781" s="304"/>
    </row>
    <row r="782" spans="6:17" x14ac:dyDescent="0.2">
      <c r="F782" s="304"/>
      <c r="G782" s="304"/>
      <c r="H782" s="304"/>
      <c r="I782" s="304"/>
      <c r="J782" s="304"/>
      <c r="K782" s="304"/>
      <c r="L782" s="304"/>
      <c r="M782" s="304"/>
      <c r="N782" s="304"/>
      <c r="O782" s="304"/>
      <c r="P782" s="304"/>
      <c r="Q782" s="304"/>
    </row>
    <row r="783" spans="6:17" x14ac:dyDescent="0.2">
      <c r="F783" s="304"/>
      <c r="G783" s="304"/>
      <c r="H783" s="304"/>
      <c r="I783" s="304"/>
      <c r="J783" s="304"/>
      <c r="K783" s="304"/>
      <c r="L783" s="304"/>
      <c r="M783" s="304"/>
      <c r="N783" s="304"/>
      <c r="O783" s="304"/>
      <c r="P783" s="304"/>
      <c r="Q783" s="304"/>
    </row>
    <row r="784" spans="6:17" x14ac:dyDescent="0.2">
      <c r="F784" s="304"/>
      <c r="G784" s="304"/>
      <c r="H784" s="304"/>
      <c r="I784" s="304"/>
      <c r="J784" s="304"/>
      <c r="K784" s="304"/>
      <c r="L784" s="304"/>
      <c r="M784" s="304"/>
      <c r="N784" s="304"/>
      <c r="O784" s="304"/>
      <c r="P784" s="304"/>
      <c r="Q784" s="304"/>
    </row>
    <row r="785" spans="6:17" x14ac:dyDescent="0.2">
      <c r="F785" s="304"/>
      <c r="G785" s="304"/>
      <c r="H785" s="304"/>
      <c r="I785" s="304"/>
      <c r="J785" s="304"/>
      <c r="K785" s="304"/>
      <c r="L785" s="304"/>
      <c r="M785" s="304"/>
      <c r="N785" s="304"/>
      <c r="O785" s="304"/>
      <c r="P785" s="304"/>
      <c r="Q785" s="304"/>
    </row>
    <row r="786" spans="6:17" x14ac:dyDescent="0.2">
      <c r="F786" s="304"/>
      <c r="G786" s="304"/>
      <c r="H786" s="304"/>
      <c r="I786" s="304"/>
      <c r="J786" s="304"/>
      <c r="K786" s="304"/>
      <c r="L786" s="304"/>
      <c r="M786" s="304"/>
      <c r="N786" s="304"/>
      <c r="O786" s="304"/>
      <c r="P786" s="304"/>
      <c r="Q786" s="304"/>
    </row>
    <row r="787" spans="6:17" x14ac:dyDescent="0.2">
      <c r="F787" s="304"/>
      <c r="G787" s="304"/>
      <c r="H787" s="304"/>
      <c r="I787" s="304"/>
      <c r="J787" s="304"/>
      <c r="K787" s="304"/>
      <c r="L787" s="304"/>
      <c r="M787" s="304"/>
      <c r="N787" s="304"/>
      <c r="O787" s="304"/>
      <c r="P787" s="304"/>
      <c r="Q787" s="304"/>
    </row>
    <row r="788" spans="6:17" x14ac:dyDescent="0.2">
      <c r="F788" s="304"/>
      <c r="G788" s="304"/>
      <c r="H788" s="304"/>
      <c r="I788" s="304"/>
      <c r="J788" s="304"/>
      <c r="K788" s="304"/>
      <c r="L788" s="304"/>
      <c r="M788" s="304"/>
      <c r="N788" s="304"/>
      <c r="O788" s="304"/>
      <c r="P788" s="304"/>
      <c r="Q788" s="304"/>
    </row>
    <row r="789" spans="6:17" x14ac:dyDescent="0.2">
      <c r="F789" s="304"/>
      <c r="G789" s="304"/>
      <c r="H789" s="304"/>
      <c r="I789" s="304"/>
      <c r="J789" s="304"/>
      <c r="K789" s="304"/>
      <c r="L789" s="304"/>
      <c r="M789" s="304"/>
      <c r="N789" s="304"/>
      <c r="O789" s="304"/>
      <c r="P789" s="304"/>
      <c r="Q789" s="304"/>
    </row>
    <row r="790" spans="6:17" x14ac:dyDescent="0.2">
      <c r="F790" s="304"/>
      <c r="G790" s="304"/>
      <c r="H790" s="304"/>
      <c r="I790" s="304"/>
      <c r="J790" s="304"/>
      <c r="K790" s="304"/>
      <c r="L790" s="304"/>
      <c r="M790" s="304"/>
      <c r="N790" s="304"/>
      <c r="O790" s="304"/>
      <c r="P790" s="304"/>
      <c r="Q790" s="304"/>
    </row>
    <row r="791" spans="6:17" x14ac:dyDescent="0.2">
      <c r="F791" s="304"/>
      <c r="G791" s="304"/>
      <c r="H791" s="304"/>
      <c r="I791" s="304"/>
      <c r="J791" s="304"/>
      <c r="K791" s="304"/>
      <c r="L791" s="304"/>
      <c r="M791" s="304"/>
      <c r="N791" s="304"/>
      <c r="O791" s="304"/>
      <c r="P791" s="304"/>
      <c r="Q791" s="304"/>
    </row>
    <row r="792" spans="6:17" x14ac:dyDescent="0.2">
      <c r="F792" s="304"/>
      <c r="G792" s="304"/>
      <c r="H792" s="304"/>
      <c r="I792" s="304"/>
      <c r="J792" s="304"/>
      <c r="K792" s="304"/>
      <c r="L792" s="304"/>
      <c r="M792" s="304"/>
      <c r="N792" s="304"/>
      <c r="O792" s="304"/>
      <c r="P792" s="304"/>
      <c r="Q792" s="304"/>
    </row>
    <row r="793" spans="6:17" x14ac:dyDescent="0.2">
      <c r="F793" s="304"/>
      <c r="G793" s="304"/>
      <c r="H793" s="304"/>
      <c r="I793" s="304"/>
      <c r="J793" s="304"/>
      <c r="K793" s="304"/>
      <c r="L793" s="304"/>
      <c r="M793" s="304"/>
      <c r="N793" s="304"/>
      <c r="O793" s="304"/>
      <c r="P793" s="304"/>
      <c r="Q793" s="304"/>
    </row>
    <row r="794" spans="6:17" x14ac:dyDescent="0.2">
      <c r="F794" s="304"/>
      <c r="G794" s="304"/>
      <c r="H794" s="304"/>
      <c r="I794" s="304"/>
      <c r="J794" s="304"/>
      <c r="K794" s="304"/>
      <c r="L794" s="304"/>
      <c r="M794" s="304"/>
      <c r="N794" s="304"/>
      <c r="O794" s="304"/>
      <c r="P794" s="304"/>
      <c r="Q794" s="304"/>
    </row>
    <row r="795" spans="6:17" x14ac:dyDescent="0.2">
      <c r="F795" s="304"/>
      <c r="G795" s="304"/>
      <c r="H795" s="304"/>
      <c r="I795" s="304"/>
      <c r="J795" s="304"/>
      <c r="K795" s="304"/>
      <c r="L795" s="304"/>
      <c r="M795" s="304"/>
      <c r="N795" s="304"/>
      <c r="O795" s="304"/>
      <c r="P795" s="304"/>
      <c r="Q795" s="304"/>
    </row>
    <row r="796" spans="6:17" x14ac:dyDescent="0.2">
      <c r="F796" s="304"/>
      <c r="G796" s="304"/>
      <c r="H796" s="304"/>
      <c r="I796" s="304"/>
      <c r="J796" s="304"/>
      <c r="K796" s="304"/>
      <c r="L796" s="304"/>
      <c r="M796" s="304"/>
      <c r="N796" s="304"/>
      <c r="O796" s="304"/>
      <c r="P796" s="304"/>
      <c r="Q796" s="304"/>
    </row>
    <row r="797" spans="6:17" x14ac:dyDescent="0.2">
      <c r="F797" s="304"/>
      <c r="G797" s="304"/>
      <c r="H797" s="304"/>
      <c r="I797" s="304"/>
      <c r="J797" s="304"/>
      <c r="K797" s="304"/>
      <c r="L797" s="304"/>
      <c r="M797" s="304"/>
      <c r="N797" s="304"/>
      <c r="O797" s="304"/>
      <c r="P797" s="304"/>
      <c r="Q797" s="304"/>
    </row>
    <row r="798" spans="6:17" x14ac:dyDescent="0.2">
      <c r="F798" s="304"/>
      <c r="G798" s="304"/>
      <c r="H798" s="304"/>
      <c r="I798" s="304"/>
      <c r="J798" s="304"/>
      <c r="K798" s="304"/>
      <c r="L798" s="304"/>
      <c r="M798" s="304"/>
      <c r="N798" s="304"/>
      <c r="O798" s="304"/>
      <c r="P798" s="304"/>
      <c r="Q798" s="304"/>
    </row>
    <row r="799" spans="6:17" x14ac:dyDescent="0.2">
      <c r="F799" s="304"/>
      <c r="G799" s="304"/>
      <c r="H799" s="304"/>
      <c r="I799" s="304"/>
      <c r="J799" s="304"/>
      <c r="K799" s="304"/>
      <c r="L799" s="304"/>
      <c r="M799" s="304"/>
      <c r="N799" s="304"/>
      <c r="O799" s="304"/>
      <c r="P799" s="304"/>
      <c r="Q799" s="304"/>
    </row>
    <row r="800" spans="6:17" x14ac:dyDescent="0.2">
      <c r="F800" s="304"/>
      <c r="G800" s="304"/>
      <c r="H800" s="304"/>
      <c r="I800" s="304"/>
      <c r="J800" s="304"/>
      <c r="K800" s="304"/>
      <c r="L800" s="304"/>
      <c r="M800" s="304"/>
      <c r="N800" s="304"/>
      <c r="O800" s="304"/>
      <c r="P800" s="304"/>
      <c r="Q800" s="304"/>
    </row>
    <row r="801" spans="6:17" x14ac:dyDescent="0.2">
      <c r="F801" s="304"/>
      <c r="G801" s="304"/>
      <c r="H801" s="304"/>
      <c r="I801" s="304"/>
      <c r="J801" s="304"/>
      <c r="K801" s="304"/>
      <c r="L801" s="304"/>
      <c r="M801" s="304"/>
      <c r="N801" s="304"/>
      <c r="O801" s="304"/>
      <c r="P801" s="304"/>
      <c r="Q801" s="304"/>
    </row>
    <row r="802" spans="6:17" x14ac:dyDescent="0.2">
      <c r="F802" s="304"/>
      <c r="G802" s="304"/>
      <c r="H802" s="304"/>
      <c r="I802" s="304"/>
      <c r="J802" s="304"/>
      <c r="K802" s="304"/>
      <c r="L802" s="304"/>
      <c r="M802" s="304"/>
      <c r="N802" s="304"/>
      <c r="O802" s="304"/>
      <c r="P802" s="304"/>
      <c r="Q802" s="304"/>
    </row>
    <row r="803" spans="6:17" x14ac:dyDescent="0.2">
      <c r="F803" s="304"/>
      <c r="G803" s="304"/>
      <c r="H803" s="304"/>
      <c r="I803" s="304"/>
      <c r="J803" s="304"/>
      <c r="K803" s="304"/>
      <c r="L803" s="304"/>
      <c r="M803" s="304"/>
      <c r="N803" s="304"/>
      <c r="O803" s="304"/>
      <c r="P803" s="304"/>
      <c r="Q803" s="304"/>
    </row>
    <row r="804" spans="6:17" x14ac:dyDescent="0.2">
      <c r="F804" s="304"/>
      <c r="G804" s="304"/>
      <c r="H804" s="304"/>
      <c r="I804" s="304"/>
      <c r="J804" s="304"/>
      <c r="K804" s="304"/>
      <c r="L804" s="304"/>
      <c r="M804" s="304"/>
      <c r="N804" s="304"/>
      <c r="O804" s="304"/>
      <c r="P804" s="304"/>
      <c r="Q804" s="304"/>
    </row>
    <row r="805" spans="6:17" x14ac:dyDescent="0.2">
      <c r="F805" s="304"/>
      <c r="G805" s="304"/>
      <c r="H805" s="304"/>
      <c r="I805" s="304"/>
      <c r="J805" s="304"/>
      <c r="K805" s="304"/>
      <c r="L805" s="304"/>
      <c r="M805" s="304"/>
      <c r="N805" s="304"/>
      <c r="O805" s="304"/>
      <c r="P805" s="304"/>
      <c r="Q805" s="304"/>
    </row>
    <row r="806" spans="6:17" x14ac:dyDescent="0.2">
      <c r="F806" s="304"/>
      <c r="G806" s="304"/>
      <c r="H806" s="304"/>
      <c r="I806" s="304"/>
      <c r="J806" s="304"/>
      <c r="K806" s="304"/>
      <c r="L806" s="304"/>
      <c r="M806" s="304"/>
      <c r="N806" s="304"/>
      <c r="O806" s="304"/>
      <c r="P806" s="304"/>
      <c r="Q806" s="304"/>
    </row>
    <row r="807" spans="6:17" x14ac:dyDescent="0.2">
      <c r="F807" s="304"/>
      <c r="G807" s="304"/>
      <c r="H807" s="304"/>
      <c r="I807" s="304"/>
      <c r="J807" s="304"/>
      <c r="K807" s="304"/>
      <c r="L807" s="304"/>
      <c r="M807" s="304"/>
      <c r="N807" s="304"/>
      <c r="O807" s="304"/>
      <c r="P807" s="304"/>
      <c r="Q807" s="304"/>
    </row>
    <row r="808" spans="6:17" x14ac:dyDescent="0.2">
      <c r="F808" s="304"/>
      <c r="G808" s="304"/>
      <c r="H808" s="304"/>
      <c r="I808" s="304"/>
      <c r="J808" s="304"/>
      <c r="K808" s="304"/>
      <c r="L808" s="304"/>
      <c r="M808" s="304"/>
      <c r="N808" s="304"/>
      <c r="O808" s="304"/>
      <c r="P808" s="304"/>
      <c r="Q808" s="304"/>
    </row>
    <row r="809" spans="6:17" x14ac:dyDescent="0.2">
      <c r="F809" s="304"/>
      <c r="G809" s="304"/>
      <c r="H809" s="304"/>
      <c r="I809" s="304"/>
      <c r="J809" s="304"/>
      <c r="K809" s="304"/>
      <c r="L809" s="304"/>
      <c r="M809" s="304"/>
      <c r="N809" s="304"/>
      <c r="O809" s="304"/>
      <c r="P809" s="304"/>
      <c r="Q809" s="304"/>
    </row>
    <row r="810" spans="6:17" x14ac:dyDescent="0.2">
      <c r="F810" s="304"/>
      <c r="G810" s="304"/>
      <c r="H810" s="304"/>
      <c r="I810" s="304"/>
      <c r="J810" s="304"/>
      <c r="K810" s="304"/>
      <c r="L810" s="304"/>
      <c r="M810" s="304"/>
      <c r="N810" s="304"/>
      <c r="O810" s="304"/>
      <c r="P810" s="304"/>
      <c r="Q810" s="304"/>
    </row>
    <row r="811" spans="6:17" x14ac:dyDescent="0.2">
      <c r="F811" s="304"/>
      <c r="G811" s="304"/>
      <c r="H811" s="304"/>
      <c r="I811" s="304"/>
      <c r="J811" s="304"/>
      <c r="K811" s="304"/>
      <c r="L811" s="304"/>
      <c r="M811" s="304"/>
      <c r="N811" s="304"/>
      <c r="O811" s="304"/>
      <c r="P811" s="304"/>
      <c r="Q811" s="304"/>
    </row>
    <row r="812" spans="6:17" x14ac:dyDescent="0.2">
      <c r="F812" s="304"/>
      <c r="G812" s="304"/>
      <c r="H812" s="304"/>
      <c r="I812" s="304"/>
      <c r="J812" s="304"/>
      <c r="K812" s="304"/>
      <c r="L812" s="304"/>
      <c r="M812" s="304"/>
      <c r="N812" s="304"/>
      <c r="O812" s="304"/>
      <c r="P812" s="304"/>
      <c r="Q812" s="304"/>
    </row>
    <row r="813" spans="6:17" x14ac:dyDescent="0.2">
      <c r="F813" s="304"/>
      <c r="G813" s="304"/>
      <c r="H813" s="304"/>
      <c r="I813" s="304"/>
      <c r="J813" s="304"/>
      <c r="K813" s="304"/>
      <c r="L813" s="304"/>
      <c r="M813" s="304"/>
      <c r="N813" s="304"/>
      <c r="O813" s="304"/>
      <c r="P813" s="304"/>
      <c r="Q813" s="304"/>
    </row>
    <row r="814" spans="6:17" x14ac:dyDescent="0.2">
      <c r="F814" s="304"/>
      <c r="G814" s="304"/>
      <c r="H814" s="304"/>
      <c r="I814" s="304"/>
      <c r="J814" s="304"/>
      <c r="K814" s="304"/>
      <c r="L814" s="304"/>
      <c r="M814" s="304"/>
      <c r="N814" s="304"/>
      <c r="O814" s="304"/>
      <c r="P814" s="304"/>
      <c r="Q814" s="304"/>
    </row>
    <row r="815" spans="6:17" x14ac:dyDescent="0.2">
      <c r="F815" s="304"/>
      <c r="G815" s="304"/>
      <c r="H815" s="304"/>
      <c r="I815" s="304"/>
      <c r="J815" s="304"/>
      <c r="K815" s="304"/>
      <c r="L815" s="304"/>
      <c r="M815" s="304"/>
      <c r="N815" s="304"/>
      <c r="O815" s="304"/>
      <c r="P815" s="304"/>
      <c r="Q815" s="304"/>
    </row>
    <row r="816" spans="6:17" x14ac:dyDescent="0.2">
      <c r="F816" s="304"/>
      <c r="G816" s="304"/>
      <c r="H816" s="304"/>
      <c r="I816" s="304"/>
      <c r="J816" s="304"/>
      <c r="K816" s="304"/>
      <c r="L816" s="304"/>
      <c r="M816" s="304"/>
      <c r="N816" s="304"/>
      <c r="O816" s="304"/>
      <c r="P816" s="304"/>
      <c r="Q816" s="304"/>
    </row>
    <row r="817" spans="6:17" x14ac:dyDescent="0.2">
      <c r="F817" s="304"/>
      <c r="G817" s="304"/>
      <c r="H817" s="304"/>
      <c r="I817" s="304"/>
      <c r="J817" s="304"/>
      <c r="K817" s="304"/>
      <c r="L817" s="304"/>
      <c r="M817" s="304"/>
      <c r="N817" s="304"/>
      <c r="O817" s="304"/>
      <c r="P817" s="304"/>
      <c r="Q817" s="304"/>
    </row>
    <row r="818" spans="6:17" x14ac:dyDescent="0.2">
      <c r="F818" s="304"/>
      <c r="G818" s="304"/>
      <c r="H818" s="304"/>
      <c r="I818" s="304"/>
      <c r="J818" s="304"/>
      <c r="K818" s="304"/>
      <c r="L818" s="304"/>
      <c r="M818" s="304"/>
      <c r="N818" s="304"/>
      <c r="O818" s="304"/>
      <c r="P818" s="304"/>
      <c r="Q818" s="304"/>
    </row>
    <row r="819" spans="6:17" x14ac:dyDescent="0.2">
      <c r="F819" s="304"/>
      <c r="G819" s="304"/>
      <c r="H819" s="304"/>
      <c r="I819" s="304"/>
      <c r="J819" s="304"/>
      <c r="K819" s="304"/>
      <c r="L819" s="304"/>
      <c r="M819" s="304"/>
      <c r="N819" s="304"/>
      <c r="O819" s="304"/>
      <c r="P819" s="304"/>
      <c r="Q819" s="304"/>
    </row>
    <row r="820" spans="6:17" x14ac:dyDescent="0.2">
      <c r="F820" s="304"/>
      <c r="G820" s="304"/>
      <c r="H820" s="304"/>
      <c r="I820" s="304"/>
      <c r="J820" s="304"/>
      <c r="K820" s="304"/>
      <c r="L820" s="304"/>
      <c r="M820" s="304"/>
      <c r="N820" s="304"/>
      <c r="O820" s="304"/>
      <c r="P820" s="304"/>
      <c r="Q820" s="304"/>
    </row>
    <row r="821" spans="6:17" x14ac:dyDescent="0.2">
      <c r="F821" s="304"/>
      <c r="G821" s="304"/>
      <c r="H821" s="304"/>
      <c r="I821" s="304"/>
      <c r="J821" s="304"/>
      <c r="K821" s="304"/>
      <c r="L821" s="304"/>
      <c r="M821" s="304"/>
      <c r="N821" s="304"/>
      <c r="O821" s="304"/>
      <c r="P821" s="304"/>
      <c r="Q821" s="304"/>
    </row>
    <row r="822" spans="6:17" x14ac:dyDescent="0.2">
      <c r="F822" s="304"/>
      <c r="G822" s="304"/>
      <c r="H822" s="304"/>
      <c r="I822" s="304"/>
      <c r="J822" s="304"/>
      <c r="K822" s="304"/>
      <c r="L822" s="304"/>
      <c r="M822" s="304"/>
      <c r="N822" s="304"/>
      <c r="O822" s="304"/>
      <c r="P822" s="304"/>
      <c r="Q822" s="304"/>
    </row>
    <row r="823" spans="6:17" x14ac:dyDescent="0.2">
      <c r="F823" s="304"/>
      <c r="G823" s="304"/>
      <c r="H823" s="304"/>
      <c r="I823" s="304"/>
      <c r="J823" s="304"/>
      <c r="K823" s="304"/>
      <c r="L823" s="304"/>
      <c r="M823" s="304"/>
      <c r="N823" s="304"/>
      <c r="O823" s="304"/>
      <c r="P823" s="304"/>
      <c r="Q823" s="304"/>
    </row>
    <row r="824" spans="6:17" x14ac:dyDescent="0.2">
      <c r="F824" s="304"/>
      <c r="G824" s="304"/>
      <c r="H824" s="304"/>
      <c r="I824" s="304"/>
      <c r="J824" s="304"/>
      <c r="K824" s="304"/>
      <c r="L824" s="304"/>
      <c r="M824" s="304"/>
      <c r="N824" s="304"/>
      <c r="O824" s="304"/>
      <c r="P824" s="304"/>
      <c r="Q824" s="304"/>
    </row>
    <row r="825" spans="6:17" x14ac:dyDescent="0.2">
      <c r="F825" s="304"/>
      <c r="G825" s="304"/>
      <c r="H825" s="304"/>
      <c r="I825" s="304"/>
      <c r="J825" s="304"/>
      <c r="K825" s="304"/>
      <c r="L825" s="304"/>
      <c r="M825" s="304"/>
      <c r="N825" s="304"/>
      <c r="O825" s="304"/>
      <c r="P825" s="304"/>
      <c r="Q825" s="304"/>
    </row>
    <row r="826" spans="6:17" x14ac:dyDescent="0.2">
      <c r="F826" s="304"/>
      <c r="G826" s="304"/>
      <c r="H826" s="304"/>
      <c r="I826" s="304"/>
      <c r="J826" s="304"/>
      <c r="K826" s="304"/>
      <c r="L826" s="304"/>
      <c r="M826" s="304"/>
      <c r="N826" s="304"/>
      <c r="O826" s="304"/>
      <c r="P826" s="304"/>
      <c r="Q826" s="304"/>
    </row>
    <row r="827" spans="6:17" x14ac:dyDescent="0.2">
      <c r="F827" s="304"/>
      <c r="G827" s="304"/>
      <c r="H827" s="304"/>
      <c r="I827" s="304"/>
      <c r="J827" s="304"/>
      <c r="K827" s="304"/>
      <c r="L827" s="304"/>
      <c r="M827" s="304"/>
      <c r="N827" s="304"/>
      <c r="O827" s="304"/>
      <c r="P827" s="304"/>
      <c r="Q827" s="304"/>
    </row>
    <row r="828" spans="6:17" x14ac:dyDescent="0.2">
      <c r="F828" s="304"/>
      <c r="G828" s="304"/>
      <c r="H828" s="304"/>
      <c r="I828" s="304"/>
      <c r="J828" s="304"/>
      <c r="K828" s="304"/>
      <c r="L828" s="304"/>
      <c r="M828" s="304"/>
      <c r="N828" s="304"/>
      <c r="O828" s="304"/>
      <c r="P828" s="304"/>
      <c r="Q828" s="304"/>
    </row>
    <row r="829" spans="6:17" x14ac:dyDescent="0.2">
      <c r="F829" s="304"/>
      <c r="G829" s="304"/>
      <c r="H829" s="304"/>
      <c r="I829" s="304"/>
      <c r="J829" s="304"/>
      <c r="K829" s="304"/>
      <c r="L829" s="304"/>
      <c r="M829" s="304"/>
      <c r="N829" s="304"/>
      <c r="O829" s="304"/>
      <c r="P829" s="304"/>
      <c r="Q829" s="304"/>
    </row>
    <row r="830" spans="6:17" x14ac:dyDescent="0.2">
      <c r="F830" s="304"/>
      <c r="G830" s="304"/>
      <c r="H830" s="304"/>
      <c r="I830" s="304"/>
      <c r="J830" s="304"/>
      <c r="K830" s="304"/>
      <c r="L830" s="304"/>
      <c r="M830" s="304"/>
      <c r="N830" s="304"/>
      <c r="O830" s="304"/>
      <c r="P830" s="304"/>
      <c r="Q830" s="304"/>
    </row>
    <row r="831" spans="6:17" x14ac:dyDescent="0.2">
      <c r="F831" s="304"/>
      <c r="G831" s="304"/>
      <c r="H831" s="304"/>
      <c r="I831" s="304"/>
      <c r="J831" s="304"/>
      <c r="K831" s="304"/>
      <c r="L831" s="304"/>
      <c r="M831" s="304"/>
      <c r="N831" s="304"/>
      <c r="O831" s="304"/>
      <c r="P831" s="304"/>
      <c r="Q831" s="304"/>
    </row>
    <row r="832" spans="6:17" x14ac:dyDescent="0.2">
      <c r="F832" s="304"/>
      <c r="G832" s="304"/>
      <c r="H832" s="304"/>
      <c r="I832" s="304"/>
      <c r="J832" s="304"/>
      <c r="K832" s="304"/>
      <c r="L832" s="304"/>
      <c r="M832" s="304"/>
      <c r="N832" s="304"/>
      <c r="O832" s="304"/>
      <c r="P832" s="304"/>
      <c r="Q832" s="304"/>
    </row>
    <row r="833" spans="6:17" x14ac:dyDescent="0.2">
      <c r="F833" s="304"/>
      <c r="G833" s="304"/>
      <c r="H833" s="304"/>
      <c r="I833" s="304"/>
      <c r="J833" s="304"/>
      <c r="K833" s="304"/>
      <c r="L833" s="304"/>
      <c r="M833" s="304"/>
      <c r="N833" s="304"/>
      <c r="O833" s="304"/>
      <c r="P833" s="304"/>
      <c r="Q833" s="304"/>
    </row>
    <row r="834" spans="6:17" x14ac:dyDescent="0.2">
      <c r="F834" s="304"/>
      <c r="G834" s="304"/>
      <c r="H834" s="304"/>
      <c r="I834" s="304"/>
      <c r="J834" s="304"/>
      <c r="K834" s="304"/>
      <c r="L834" s="304"/>
      <c r="M834" s="304"/>
      <c r="N834" s="304"/>
      <c r="O834" s="304"/>
      <c r="P834" s="304"/>
      <c r="Q834" s="304"/>
    </row>
    <row r="835" spans="6:17" x14ac:dyDescent="0.2">
      <c r="F835" s="304"/>
      <c r="G835" s="304"/>
      <c r="H835" s="304"/>
      <c r="I835" s="304"/>
      <c r="J835" s="304"/>
      <c r="K835" s="304"/>
      <c r="L835" s="304"/>
      <c r="M835" s="304"/>
      <c r="N835" s="304"/>
      <c r="O835" s="304"/>
      <c r="P835" s="304"/>
      <c r="Q835" s="304"/>
    </row>
    <row r="836" spans="6:17" x14ac:dyDescent="0.2">
      <c r="F836" s="304"/>
      <c r="G836" s="304"/>
      <c r="H836" s="304"/>
      <c r="I836" s="304"/>
      <c r="J836" s="304"/>
      <c r="K836" s="304"/>
      <c r="L836" s="304"/>
      <c r="M836" s="304"/>
      <c r="N836" s="304"/>
      <c r="O836" s="304"/>
      <c r="P836" s="304"/>
      <c r="Q836" s="304"/>
    </row>
    <row r="837" spans="6:17" x14ac:dyDescent="0.2">
      <c r="F837" s="304"/>
      <c r="G837" s="304"/>
      <c r="H837" s="304"/>
      <c r="I837" s="304"/>
      <c r="J837" s="304"/>
      <c r="K837" s="304"/>
      <c r="L837" s="304"/>
      <c r="M837" s="304"/>
      <c r="N837" s="304"/>
      <c r="O837" s="304"/>
      <c r="P837" s="304"/>
      <c r="Q837" s="304"/>
    </row>
    <row r="838" spans="6:17" x14ac:dyDescent="0.2">
      <c r="F838" s="304"/>
      <c r="G838" s="304"/>
      <c r="H838" s="304"/>
      <c r="I838" s="304"/>
      <c r="J838" s="304"/>
      <c r="K838" s="304"/>
      <c r="L838" s="304"/>
      <c r="M838" s="304"/>
      <c r="N838" s="304"/>
      <c r="O838" s="304"/>
      <c r="P838" s="304"/>
      <c r="Q838" s="304"/>
    </row>
    <row r="839" spans="6:17" x14ac:dyDescent="0.2">
      <c r="F839" s="304"/>
      <c r="G839" s="304"/>
      <c r="H839" s="304"/>
      <c r="I839" s="304"/>
      <c r="J839" s="304"/>
      <c r="K839" s="304"/>
      <c r="L839" s="304"/>
      <c r="M839" s="304"/>
      <c r="N839" s="304"/>
      <c r="O839" s="304"/>
      <c r="P839" s="304"/>
      <c r="Q839" s="304"/>
    </row>
    <row r="840" spans="6:17" x14ac:dyDescent="0.2">
      <c r="F840" s="304"/>
      <c r="G840" s="304"/>
      <c r="H840" s="304"/>
      <c r="I840" s="304"/>
      <c r="J840" s="304"/>
      <c r="K840" s="304"/>
      <c r="L840" s="304"/>
      <c r="M840" s="304"/>
      <c r="N840" s="304"/>
      <c r="O840" s="304"/>
      <c r="P840" s="304"/>
      <c r="Q840" s="304"/>
    </row>
    <row r="841" spans="6:17" x14ac:dyDescent="0.2">
      <c r="F841" s="304"/>
      <c r="G841" s="304"/>
      <c r="H841" s="304"/>
      <c r="I841" s="304"/>
      <c r="J841" s="304"/>
      <c r="K841" s="304"/>
      <c r="L841" s="304"/>
      <c r="M841" s="304"/>
      <c r="N841" s="304"/>
      <c r="O841" s="304"/>
      <c r="P841" s="304"/>
      <c r="Q841" s="304"/>
    </row>
    <row r="842" spans="6:17" x14ac:dyDescent="0.2">
      <c r="F842" s="304"/>
      <c r="G842" s="304"/>
      <c r="H842" s="304"/>
      <c r="I842" s="304"/>
      <c r="J842" s="304"/>
      <c r="K842" s="304"/>
      <c r="L842" s="304"/>
      <c r="M842" s="304"/>
      <c r="N842" s="304"/>
      <c r="O842" s="304"/>
      <c r="P842" s="304"/>
      <c r="Q842" s="304"/>
    </row>
    <row r="843" spans="6:17" x14ac:dyDescent="0.2">
      <c r="F843" s="304"/>
      <c r="G843" s="304"/>
      <c r="H843" s="304"/>
      <c r="I843" s="304"/>
      <c r="J843" s="304"/>
      <c r="K843" s="304"/>
      <c r="L843" s="304"/>
      <c r="M843" s="304"/>
      <c r="N843" s="304"/>
      <c r="O843" s="304"/>
      <c r="P843" s="304"/>
      <c r="Q843" s="304"/>
    </row>
    <row r="844" spans="6:17" x14ac:dyDescent="0.2">
      <c r="F844" s="304"/>
      <c r="G844" s="304"/>
      <c r="H844" s="304"/>
      <c r="I844" s="304"/>
      <c r="J844" s="304"/>
      <c r="K844" s="304"/>
      <c r="L844" s="304"/>
      <c r="M844" s="304"/>
      <c r="N844" s="304"/>
      <c r="O844" s="304"/>
      <c r="P844" s="304"/>
      <c r="Q844" s="304"/>
    </row>
    <row r="845" spans="6:17" x14ac:dyDescent="0.2">
      <c r="F845" s="304"/>
      <c r="G845" s="304"/>
      <c r="H845" s="304"/>
      <c r="I845" s="304"/>
      <c r="J845" s="304"/>
      <c r="K845" s="304"/>
      <c r="L845" s="304"/>
      <c r="M845" s="304"/>
      <c r="N845" s="304"/>
      <c r="O845" s="304"/>
      <c r="P845" s="304"/>
      <c r="Q845" s="304"/>
    </row>
    <row r="846" spans="6:17" x14ac:dyDescent="0.2">
      <c r="F846" s="304"/>
      <c r="G846" s="304"/>
      <c r="H846" s="304"/>
      <c r="I846" s="304"/>
      <c r="J846" s="304"/>
      <c r="K846" s="304"/>
      <c r="L846" s="304"/>
      <c r="M846" s="304"/>
      <c r="N846" s="304"/>
      <c r="O846" s="304"/>
      <c r="P846" s="304"/>
      <c r="Q846" s="304"/>
    </row>
    <row r="847" spans="6:17" x14ac:dyDescent="0.2">
      <c r="F847" s="304"/>
      <c r="G847" s="304"/>
      <c r="H847" s="304"/>
      <c r="I847" s="304"/>
      <c r="J847" s="304"/>
      <c r="K847" s="304"/>
      <c r="L847" s="304"/>
      <c r="M847" s="304"/>
      <c r="N847" s="304"/>
      <c r="O847" s="304"/>
      <c r="P847" s="304"/>
      <c r="Q847" s="304"/>
    </row>
    <row r="848" spans="6:17" x14ac:dyDescent="0.2">
      <c r="F848" s="304"/>
      <c r="G848" s="304"/>
      <c r="H848" s="304"/>
      <c r="I848" s="304"/>
      <c r="J848" s="304"/>
      <c r="K848" s="304"/>
      <c r="L848" s="304"/>
      <c r="M848" s="304"/>
      <c r="N848" s="304"/>
      <c r="O848" s="304"/>
      <c r="P848" s="304"/>
      <c r="Q848" s="304"/>
    </row>
    <row r="849" spans="6:17" x14ac:dyDescent="0.2">
      <c r="F849" s="304"/>
      <c r="G849" s="304"/>
      <c r="H849" s="304"/>
      <c r="I849" s="304"/>
      <c r="J849" s="304"/>
      <c r="K849" s="304"/>
      <c r="L849" s="304"/>
      <c r="M849" s="304"/>
      <c r="N849" s="304"/>
      <c r="O849" s="304"/>
      <c r="P849" s="304"/>
      <c r="Q849" s="304"/>
    </row>
    <row r="850" spans="6:17" x14ac:dyDescent="0.2">
      <c r="F850" s="304"/>
      <c r="G850" s="304"/>
      <c r="H850" s="304"/>
      <c r="I850" s="304"/>
      <c r="J850" s="304"/>
      <c r="K850" s="304"/>
      <c r="L850" s="304"/>
      <c r="M850" s="304"/>
      <c r="N850" s="304"/>
      <c r="O850" s="304"/>
      <c r="P850" s="304"/>
      <c r="Q850" s="304"/>
    </row>
    <row r="851" spans="6:17" x14ac:dyDescent="0.2">
      <c r="F851" s="304"/>
      <c r="G851" s="304"/>
      <c r="H851" s="304"/>
      <c r="I851" s="304"/>
      <c r="J851" s="304"/>
      <c r="K851" s="304"/>
      <c r="L851" s="304"/>
      <c r="M851" s="304"/>
      <c r="N851" s="304"/>
      <c r="O851" s="304"/>
      <c r="P851" s="304"/>
      <c r="Q851" s="304"/>
    </row>
    <row r="852" spans="6:17" x14ac:dyDescent="0.2">
      <c r="F852" s="304"/>
      <c r="G852" s="304"/>
      <c r="H852" s="304"/>
      <c r="I852" s="304"/>
      <c r="J852" s="304"/>
      <c r="K852" s="304"/>
      <c r="L852" s="304"/>
      <c r="M852" s="304"/>
      <c r="N852" s="304"/>
      <c r="O852" s="304"/>
      <c r="P852" s="304"/>
      <c r="Q852" s="304"/>
    </row>
    <row r="853" spans="6:17" x14ac:dyDescent="0.2">
      <c r="F853" s="304"/>
      <c r="G853" s="304"/>
      <c r="H853" s="304"/>
      <c r="I853" s="304"/>
      <c r="J853" s="304"/>
      <c r="K853" s="304"/>
      <c r="L853" s="304"/>
      <c r="M853" s="304"/>
      <c r="N853" s="304"/>
      <c r="O853" s="304"/>
      <c r="P853" s="304"/>
      <c r="Q853" s="304"/>
    </row>
    <row r="854" spans="6:17" x14ac:dyDescent="0.2">
      <c r="F854" s="304"/>
      <c r="G854" s="304"/>
      <c r="H854" s="304"/>
      <c r="I854" s="304"/>
      <c r="J854" s="304"/>
      <c r="K854" s="304"/>
      <c r="L854" s="304"/>
      <c r="M854" s="304"/>
      <c r="N854" s="304"/>
      <c r="O854" s="304"/>
      <c r="P854" s="304"/>
      <c r="Q854" s="304"/>
    </row>
    <row r="855" spans="6:17" x14ac:dyDescent="0.2">
      <c r="F855" s="304"/>
      <c r="G855" s="304"/>
      <c r="H855" s="304"/>
      <c r="I855" s="304"/>
      <c r="J855" s="304"/>
      <c r="K855" s="304"/>
      <c r="L855" s="304"/>
      <c r="M855" s="304"/>
      <c r="N855" s="304"/>
      <c r="O855" s="304"/>
      <c r="P855" s="304"/>
      <c r="Q855" s="304"/>
    </row>
    <row r="856" spans="6:17" x14ac:dyDescent="0.2">
      <c r="F856" s="304"/>
      <c r="G856" s="304"/>
      <c r="H856" s="304"/>
      <c r="I856" s="304"/>
      <c r="J856" s="304"/>
      <c r="K856" s="304"/>
      <c r="L856" s="304"/>
      <c r="M856" s="304"/>
      <c r="N856" s="304"/>
      <c r="O856" s="304"/>
      <c r="P856" s="304"/>
      <c r="Q856" s="304"/>
    </row>
    <row r="857" spans="6:17" x14ac:dyDescent="0.2">
      <c r="F857" s="304"/>
      <c r="G857" s="304"/>
      <c r="H857" s="304"/>
      <c r="I857" s="304"/>
      <c r="J857" s="304"/>
      <c r="K857" s="304"/>
      <c r="L857" s="304"/>
      <c r="M857" s="304"/>
      <c r="N857" s="304"/>
      <c r="O857" s="304"/>
      <c r="P857" s="304"/>
      <c r="Q857" s="304"/>
    </row>
    <row r="858" spans="6:17" x14ac:dyDescent="0.2">
      <c r="F858" s="304"/>
      <c r="G858" s="304"/>
      <c r="H858" s="304"/>
      <c r="I858" s="304"/>
      <c r="J858" s="304"/>
      <c r="K858" s="304"/>
      <c r="L858" s="304"/>
      <c r="M858" s="304"/>
      <c r="N858" s="304"/>
      <c r="O858" s="304"/>
      <c r="P858" s="304"/>
      <c r="Q858" s="304"/>
    </row>
    <row r="859" spans="6:17" x14ac:dyDescent="0.2">
      <c r="F859" s="304"/>
      <c r="G859" s="304"/>
      <c r="H859" s="304"/>
      <c r="I859" s="304"/>
      <c r="J859" s="304"/>
      <c r="K859" s="304"/>
      <c r="L859" s="304"/>
      <c r="M859" s="304"/>
      <c r="N859" s="304"/>
      <c r="O859" s="304"/>
      <c r="P859" s="304"/>
      <c r="Q859" s="304"/>
    </row>
    <row r="860" spans="6:17" x14ac:dyDescent="0.2">
      <c r="F860" s="304"/>
      <c r="G860" s="304"/>
      <c r="H860" s="304"/>
      <c r="I860" s="304"/>
      <c r="J860" s="304"/>
      <c r="K860" s="304"/>
      <c r="L860" s="304"/>
      <c r="M860" s="304"/>
      <c r="N860" s="304"/>
      <c r="O860" s="304"/>
      <c r="P860" s="304"/>
      <c r="Q860" s="304"/>
    </row>
    <row r="861" spans="6:17" x14ac:dyDescent="0.2">
      <c r="F861" s="304"/>
      <c r="G861" s="304"/>
      <c r="H861" s="304"/>
      <c r="I861" s="304"/>
      <c r="J861" s="304"/>
      <c r="K861" s="304"/>
      <c r="L861" s="304"/>
      <c r="M861" s="304"/>
      <c r="N861" s="304"/>
      <c r="O861" s="304"/>
      <c r="P861" s="304"/>
      <c r="Q861" s="304"/>
    </row>
    <row r="862" spans="6:17" x14ac:dyDescent="0.2">
      <c r="F862" s="304"/>
      <c r="G862" s="304"/>
      <c r="H862" s="304"/>
      <c r="I862" s="304"/>
      <c r="J862" s="304"/>
      <c r="K862" s="304"/>
      <c r="L862" s="304"/>
      <c r="M862" s="304"/>
      <c r="N862" s="304"/>
      <c r="O862" s="304"/>
      <c r="P862" s="304"/>
      <c r="Q862" s="304"/>
    </row>
    <row r="863" spans="6:17" x14ac:dyDescent="0.2">
      <c r="F863" s="304"/>
      <c r="G863" s="304"/>
      <c r="H863" s="304"/>
      <c r="I863" s="304"/>
      <c r="J863" s="304"/>
      <c r="K863" s="304"/>
      <c r="L863" s="304"/>
      <c r="M863" s="304"/>
      <c r="N863" s="304"/>
      <c r="O863" s="304"/>
      <c r="P863" s="304"/>
      <c r="Q863" s="304"/>
    </row>
    <row r="864" spans="6:17" x14ac:dyDescent="0.2">
      <c r="F864" s="304"/>
      <c r="G864" s="304"/>
      <c r="H864" s="304"/>
      <c r="I864" s="304"/>
      <c r="J864" s="304"/>
      <c r="K864" s="304"/>
      <c r="L864" s="304"/>
      <c r="M864" s="304"/>
      <c r="N864" s="304"/>
      <c r="O864" s="304"/>
      <c r="P864" s="304"/>
      <c r="Q864" s="304"/>
    </row>
    <row r="865" spans="6:17" x14ac:dyDescent="0.2">
      <c r="F865" s="304"/>
      <c r="G865" s="304"/>
      <c r="H865" s="304"/>
      <c r="I865" s="304"/>
      <c r="J865" s="304"/>
      <c r="K865" s="304"/>
      <c r="L865" s="304"/>
      <c r="M865" s="304"/>
      <c r="N865" s="304"/>
      <c r="O865" s="304"/>
      <c r="P865" s="304"/>
      <c r="Q865" s="304"/>
    </row>
    <row r="866" spans="6:17" x14ac:dyDescent="0.2">
      <c r="F866" s="304"/>
      <c r="G866" s="304"/>
      <c r="H866" s="304"/>
      <c r="I866" s="304"/>
      <c r="J866" s="304"/>
      <c r="K866" s="304"/>
      <c r="L866" s="304"/>
      <c r="M866" s="304"/>
      <c r="N866" s="304"/>
      <c r="O866" s="304"/>
      <c r="P866" s="304"/>
      <c r="Q866" s="304"/>
    </row>
    <row r="867" spans="6:17" x14ac:dyDescent="0.2">
      <c r="F867" s="304"/>
      <c r="G867" s="304"/>
      <c r="H867" s="304"/>
      <c r="I867" s="304"/>
      <c r="J867" s="304"/>
      <c r="K867" s="304"/>
      <c r="L867" s="304"/>
      <c r="M867" s="304"/>
      <c r="N867" s="304"/>
      <c r="O867" s="304"/>
      <c r="P867" s="304"/>
      <c r="Q867" s="304"/>
    </row>
    <row r="868" spans="6:17" x14ac:dyDescent="0.2">
      <c r="F868" s="304"/>
      <c r="G868" s="304"/>
      <c r="H868" s="304"/>
      <c r="I868" s="304"/>
      <c r="J868" s="304"/>
      <c r="K868" s="304"/>
      <c r="L868" s="304"/>
      <c r="M868" s="304"/>
      <c r="N868" s="304"/>
      <c r="O868" s="304"/>
      <c r="P868" s="304"/>
      <c r="Q868" s="304"/>
    </row>
    <row r="869" spans="6:17" x14ac:dyDescent="0.2">
      <c r="F869" s="304"/>
      <c r="G869" s="304"/>
      <c r="H869" s="304"/>
      <c r="I869" s="304"/>
      <c r="J869" s="304"/>
      <c r="K869" s="304"/>
      <c r="L869" s="304"/>
      <c r="M869" s="304"/>
      <c r="N869" s="304"/>
      <c r="O869" s="304"/>
      <c r="P869" s="304"/>
      <c r="Q869" s="304"/>
    </row>
    <row r="870" spans="6:17" x14ac:dyDescent="0.2">
      <c r="F870" s="304"/>
      <c r="G870" s="304"/>
      <c r="H870" s="304"/>
      <c r="I870" s="304"/>
      <c r="J870" s="304"/>
      <c r="K870" s="304"/>
      <c r="L870" s="304"/>
      <c r="M870" s="304"/>
      <c r="N870" s="304"/>
      <c r="O870" s="304"/>
      <c r="P870" s="304"/>
      <c r="Q870" s="304"/>
    </row>
    <row r="871" spans="6:17" x14ac:dyDescent="0.2">
      <c r="F871" s="304"/>
      <c r="G871" s="304"/>
      <c r="H871" s="304"/>
      <c r="I871" s="304"/>
      <c r="J871" s="304"/>
      <c r="K871" s="304"/>
      <c r="L871" s="304"/>
      <c r="M871" s="304"/>
      <c r="N871" s="304"/>
      <c r="O871" s="304"/>
      <c r="P871" s="304"/>
      <c r="Q871" s="304"/>
    </row>
    <row r="872" spans="6:17" x14ac:dyDescent="0.2">
      <c r="F872" s="304"/>
      <c r="G872" s="304"/>
      <c r="H872" s="304"/>
      <c r="I872" s="304"/>
      <c r="J872" s="304"/>
      <c r="K872" s="304"/>
      <c r="L872" s="304"/>
      <c r="M872" s="304"/>
      <c r="N872" s="304"/>
      <c r="O872" s="304"/>
      <c r="P872" s="304"/>
      <c r="Q872" s="304"/>
    </row>
    <row r="873" spans="6:17" x14ac:dyDescent="0.2">
      <c r="F873" s="304"/>
      <c r="G873" s="304"/>
      <c r="H873" s="304"/>
      <c r="I873" s="304"/>
      <c r="J873" s="304"/>
      <c r="K873" s="304"/>
      <c r="L873" s="304"/>
      <c r="M873" s="304"/>
      <c r="N873" s="304"/>
      <c r="O873" s="304"/>
      <c r="P873" s="304"/>
      <c r="Q873" s="304"/>
    </row>
    <row r="874" spans="6:17" x14ac:dyDescent="0.2">
      <c r="F874" s="304"/>
      <c r="G874" s="304"/>
      <c r="H874" s="304"/>
      <c r="I874" s="304"/>
      <c r="J874" s="304"/>
      <c r="K874" s="304"/>
      <c r="L874" s="304"/>
      <c r="M874" s="304"/>
      <c r="N874" s="304"/>
      <c r="O874" s="304"/>
      <c r="P874" s="304"/>
      <c r="Q874" s="304"/>
    </row>
    <row r="875" spans="6:17" x14ac:dyDescent="0.2">
      <c r="F875" s="304"/>
      <c r="G875" s="304"/>
      <c r="H875" s="304"/>
      <c r="I875" s="304"/>
      <c r="J875" s="304"/>
      <c r="K875" s="304"/>
      <c r="L875" s="304"/>
      <c r="M875" s="304"/>
      <c r="N875" s="304"/>
      <c r="O875" s="304"/>
      <c r="P875" s="304"/>
      <c r="Q875" s="304"/>
    </row>
    <row r="876" spans="6:17" x14ac:dyDescent="0.2">
      <c r="F876" s="304"/>
      <c r="G876" s="304"/>
      <c r="H876" s="304"/>
      <c r="I876" s="304"/>
      <c r="J876" s="304"/>
      <c r="K876" s="304"/>
      <c r="L876" s="304"/>
      <c r="M876" s="304"/>
      <c r="N876" s="304"/>
      <c r="O876" s="304"/>
      <c r="P876" s="304"/>
      <c r="Q876" s="304"/>
    </row>
    <row r="877" spans="6:17" x14ac:dyDescent="0.2">
      <c r="F877" s="304"/>
      <c r="G877" s="304"/>
      <c r="H877" s="304"/>
      <c r="I877" s="304"/>
      <c r="J877" s="304"/>
      <c r="K877" s="304"/>
      <c r="L877" s="304"/>
      <c r="M877" s="304"/>
      <c r="N877" s="304"/>
      <c r="O877" s="304"/>
      <c r="P877" s="304"/>
      <c r="Q877" s="304"/>
    </row>
    <row r="878" spans="6:17" x14ac:dyDescent="0.2">
      <c r="F878" s="304"/>
      <c r="G878" s="304"/>
      <c r="H878" s="304"/>
      <c r="I878" s="304"/>
      <c r="J878" s="304"/>
      <c r="K878" s="304"/>
      <c r="L878" s="304"/>
      <c r="M878" s="304"/>
      <c r="N878" s="304"/>
      <c r="O878" s="304"/>
      <c r="P878" s="304"/>
      <c r="Q878" s="304"/>
    </row>
    <row r="879" spans="6:17" x14ac:dyDescent="0.2">
      <c r="F879" s="304"/>
      <c r="G879" s="304"/>
      <c r="H879" s="304"/>
      <c r="I879" s="304"/>
      <c r="J879" s="304"/>
      <c r="K879" s="304"/>
      <c r="L879" s="304"/>
      <c r="M879" s="304"/>
      <c r="N879" s="304"/>
      <c r="O879" s="304"/>
      <c r="P879" s="304"/>
      <c r="Q879" s="304"/>
    </row>
    <row r="880" spans="6:17" x14ac:dyDescent="0.2">
      <c r="F880" s="304"/>
      <c r="G880" s="304"/>
      <c r="H880" s="304"/>
      <c r="I880" s="304"/>
      <c r="J880" s="304"/>
      <c r="K880" s="304"/>
      <c r="L880" s="304"/>
      <c r="M880" s="304"/>
      <c r="N880" s="304"/>
      <c r="O880" s="304"/>
      <c r="P880" s="304"/>
      <c r="Q880" s="304"/>
    </row>
    <row r="881" spans="6:17" x14ac:dyDescent="0.2">
      <c r="F881" s="304"/>
      <c r="G881" s="304"/>
      <c r="H881" s="304"/>
      <c r="I881" s="304"/>
      <c r="J881" s="304"/>
      <c r="K881" s="304"/>
      <c r="L881" s="304"/>
      <c r="M881" s="304"/>
      <c r="N881" s="304"/>
      <c r="O881" s="304"/>
      <c r="P881" s="304"/>
      <c r="Q881" s="304"/>
    </row>
    <row r="882" spans="6:17" x14ac:dyDescent="0.2">
      <c r="F882" s="304"/>
      <c r="G882" s="304"/>
      <c r="H882" s="304"/>
      <c r="I882" s="304"/>
      <c r="J882" s="304"/>
      <c r="K882" s="304"/>
      <c r="L882" s="304"/>
      <c r="M882" s="304"/>
      <c r="N882" s="304"/>
      <c r="O882" s="304"/>
      <c r="P882" s="304"/>
      <c r="Q882" s="304"/>
    </row>
    <row r="883" spans="6:17" x14ac:dyDescent="0.2">
      <c r="F883" s="304"/>
      <c r="G883" s="304"/>
      <c r="H883" s="304"/>
      <c r="I883" s="304"/>
      <c r="J883" s="304"/>
      <c r="K883" s="304"/>
      <c r="L883" s="304"/>
      <c r="M883" s="304"/>
      <c r="N883" s="304"/>
      <c r="O883" s="304"/>
      <c r="P883" s="304"/>
      <c r="Q883" s="304"/>
    </row>
    <row r="884" spans="6:17" x14ac:dyDescent="0.2">
      <c r="F884" s="304"/>
      <c r="G884" s="304"/>
      <c r="H884" s="304"/>
      <c r="I884" s="304"/>
      <c r="J884" s="304"/>
      <c r="K884" s="304"/>
      <c r="L884" s="304"/>
      <c r="M884" s="304"/>
      <c r="N884" s="304"/>
      <c r="O884" s="304"/>
      <c r="P884" s="304"/>
      <c r="Q884" s="304"/>
    </row>
    <row r="885" spans="6:17" x14ac:dyDescent="0.2">
      <c r="F885" s="304"/>
      <c r="G885" s="304"/>
      <c r="H885" s="304"/>
      <c r="I885" s="304"/>
      <c r="J885" s="304"/>
      <c r="K885" s="304"/>
      <c r="L885" s="304"/>
      <c r="M885" s="304"/>
      <c r="N885" s="304"/>
      <c r="O885" s="304"/>
      <c r="P885" s="304"/>
      <c r="Q885" s="304"/>
    </row>
    <row r="886" spans="6:17" x14ac:dyDescent="0.2">
      <c r="F886" s="304"/>
      <c r="G886" s="304"/>
      <c r="H886" s="304"/>
      <c r="I886" s="304"/>
      <c r="J886" s="304"/>
      <c r="K886" s="304"/>
      <c r="L886" s="304"/>
      <c r="M886" s="304"/>
      <c r="N886" s="304"/>
      <c r="O886" s="304"/>
      <c r="P886" s="304"/>
      <c r="Q886" s="304"/>
    </row>
    <row r="887" spans="6:17" x14ac:dyDescent="0.2">
      <c r="F887" s="304"/>
      <c r="G887" s="304"/>
      <c r="H887" s="304"/>
      <c r="I887" s="304"/>
      <c r="J887" s="304"/>
      <c r="K887" s="304"/>
      <c r="L887" s="304"/>
      <c r="M887" s="304"/>
      <c r="N887" s="304"/>
      <c r="O887" s="304"/>
      <c r="P887" s="304"/>
      <c r="Q887" s="304"/>
    </row>
    <row r="888" spans="6:17" x14ac:dyDescent="0.2">
      <c r="F888" s="304"/>
      <c r="G888" s="304"/>
      <c r="H888" s="304"/>
      <c r="I888" s="304"/>
      <c r="J888" s="304"/>
      <c r="K888" s="304"/>
      <c r="L888" s="304"/>
      <c r="M888" s="304"/>
      <c r="N888" s="304"/>
      <c r="O888" s="304"/>
      <c r="P888" s="304"/>
      <c r="Q888" s="304"/>
    </row>
    <row r="889" spans="6:17" x14ac:dyDescent="0.2">
      <c r="F889" s="304"/>
      <c r="G889" s="304"/>
      <c r="H889" s="304"/>
      <c r="I889" s="304"/>
      <c r="J889" s="304"/>
      <c r="K889" s="304"/>
      <c r="L889" s="304"/>
      <c r="M889" s="304"/>
      <c r="N889" s="304"/>
      <c r="O889" s="304"/>
      <c r="P889" s="304"/>
      <c r="Q889" s="304"/>
    </row>
    <row r="890" spans="6:17" x14ac:dyDescent="0.2">
      <c r="F890" s="304"/>
      <c r="G890" s="304"/>
      <c r="H890" s="304"/>
      <c r="I890" s="304"/>
      <c r="J890" s="304"/>
      <c r="K890" s="304"/>
      <c r="L890" s="304"/>
      <c r="M890" s="304"/>
      <c r="N890" s="304"/>
      <c r="O890" s="304"/>
      <c r="P890" s="304"/>
      <c r="Q890" s="304"/>
    </row>
    <row r="891" spans="6:17" x14ac:dyDescent="0.2">
      <c r="F891" s="304"/>
      <c r="G891" s="304"/>
      <c r="H891" s="304"/>
      <c r="I891" s="304"/>
      <c r="J891" s="304"/>
      <c r="K891" s="304"/>
      <c r="L891" s="304"/>
      <c r="M891" s="304"/>
      <c r="N891" s="304"/>
      <c r="O891" s="304"/>
      <c r="P891" s="304"/>
      <c r="Q891" s="304"/>
    </row>
    <row r="892" spans="6:17" x14ac:dyDescent="0.2">
      <c r="F892" s="304"/>
      <c r="G892" s="304"/>
      <c r="H892" s="304"/>
      <c r="I892" s="304"/>
      <c r="J892" s="304"/>
      <c r="K892" s="304"/>
      <c r="L892" s="304"/>
      <c r="M892" s="304"/>
      <c r="N892" s="304"/>
      <c r="O892" s="304"/>
      <c r="P892" s="304"/>
      <c r="Q892" s="304"/>
    </row>
    <row r="893" spans="6:17" x14ac:dyDescent="0.2">
      <c r="F893" s="304"/>
      <c r="G893" s="304"/>
      <c r="H893" s="304"/>
      <c r="I893" s="304"/>
      <c r="J893" s="304"/>
      <c r="K893" s="304"/>
      <c r="L893" s="304"/>
      <c r="M893" s="304"/>
      <c r="N893" s="304"/>
      <c r="O893" s="304"/>
      <c r="P893" s="304"/>
      <c r="Q893" s="304"/>
    </row>
    <row r="894" spans="6:17" x14ac:dyDescent="0.2">
      <c r="F894" s="304"/>
      <c r="G894" s="304"/>
      <c r="H894" s="304"/>
      <c r="I894" s="304"/>
      <c r="J894" s="304"/>
      <c r="K894" s="304"/>
      <c r="L894" s="304"/>
      <c r="M894" s="304"/>
      <c r="N894" s="304"/>
      <c r="O894" s="304"/>
      <c r="P894" s="304"/>
      <c r="Q894" s="304"/>
    </row>
    <row r="895" spans="6:17" x14ac:dyDescent="0.2">
      <c r="F895" s="304"/>
      <c r="G895" s="304"/>
      <c r="H895" s="304"/>
      <c r="I895" s="304"/>
      <c r="J895" s="304"/>
      <c r="K895" s="304"/>
      <c r="L895" s="304"/>
      <c r="M895" s="304"/>
      <c r="N895" s="304"/>
      <c r="O895" s="304"/>
      <c r="P895" s="304"/>
      <c r="Q895" s="304"/>
    </row>
    <row r="896" spans="6:17" x14ac:dyDescent="0.2">
      <c r="F896" s="304"/>
      <c r="G896" s="304"/>
      <c r="H896" s="304"/>
      <c r="I896" s="304"/>
      <c r="J896" s="304"/>
      <c r="K896" s="304"/>
      <c r="L896" s="304"/>
      <c r="M896" s="304"/>
      <c r="N896" s="304"/>
      <c r="O896" s="304"/>
      <c r="P896" s="304"/>
      <c r="Q896" s="304"/>
    </row>
    <row r="897" spans="6:17" x14ac:dyDescent="0.2">
      <c r="F897" s="304"/>
      <c r="G897" s="304"/>
      <c r="H897" s="304"/>
      <c r="I897" s="304"/>
      <c r="J897" s="304"/>
      <c r="K897" s="304"/>
      <c r="L897" s="304"/>
      <c r="M897" s="304"/>
      <c r="N897" s="304"/>
      <c r="O897" s="304"/>
      <c r="P897" s="304"/>
      <c r="Q897" s="304"/>
    </row>
    <row r="898" spans="6:17" x14ac:dyDescent="0.2">
      <c r="F898" s="304"/>
      <c r="G898" s="304"/>
      <c r="H898" s="304"/>
      <c r="I898" s="304"/>
      <c r="J898" s="304"/>
      <c r="K898" s="304"/>
      <c r="L898" s="304"/>
      <c r="M898" s="304"/>
      <c r="N898" s="304"/>
      <c r="O898" s="304"/>
      <c r="P898" s="304"/>
      <c r="Q898" s="304"/>
    </row>
    <row r="899" spans="6:17" x14ac:dyDescent="0.2">
      <c r="F899" s="304"/>
      <c r="G899" s="304"/>
      <c r="H899" s="304"/>
      <c r="I899" s="304"/>
      <c r="J899" s="304"/>
      <c r="K899" s="304"/>
      <c r="L899" s="304"/>
      <c r="M899" s="304"/>
      <c r="N899" s="304"/>
      <c r="O899" s="304"/>
      <c r="P899" s="304"/>
      <c r="Q899" s="304"/>
    </row>
    <row r="900" spans="6:17" x14ac:dyDescent="0.2">
      <c r="F900" s="304"/>
      <c r="G900" s="304"/>
      <c r="H900" s="304"/>
      <c r="I900" s="304"/>
      <c r="J900" s="304"/>
      <c r="K900" s="304"/>
      <c r="L900" s="304"/>
      <c r="M900" s="304"/>
      <c r="N900" s="304"/>
      <c r="O900" s="304"/>
      <c r="P900" s="304"/>
      <c r="Q900" s="304"/>
    </row>
    <row r="901" spans="6:17" x14ac:dyDescent="0.2">
      <c r="F901" s="304"/>
      <c r="G901" s="304"/>
      <c r="H901" s="304"/>
      <c r="I901" s="304"/>
      <c r="J901" s="304"/>
      <c r="K901" s="304"/>
      <c r="L901" s="304"/>
      <c r="M901" s="304"/>
      <c r="N901" s="304"/>
      <c r="O901" s="304"/>
      <c r="P901" s="304"/>
      <c r="Q901" s="304"/>
    </row>
    <row r="902" spans="6:17" x14ac:dyDescent="0.2">
      <c r="F902" s="304"/>
      <c r="G902" s="304"/>
      <c r="H902" s="304"/>
      <c r="I902" s="304"/>
      <c r="J902" s="304"/>
      <c r="K902" s="304"/>
      <c r="L902" s="304"/>
      <c r="M902" s="304"/>
      <c r="N902" s="304"/>
      <c r="O902" s="304"/>
      <c r="P902" s="304"/>
      <c r="Q902" s="304"/>
    </row>
    <row r="903" spans="6:17" x14ac:dyDescent="0.2">
      <c r="F903" s="304"/>
      <c r="G903" s="304"/>
      <c r="H903" s="304"/>
      <c r="I903" s="304"/>
      <c r="J903" s="304"/>
      <c r="K903" s="304"/>
      <c r="L903" s="304"/>
      <c r="M903" s="304"/>
      <c r="N903" s="304"/>
      <c r="O903" s="304"/>
      <c r="P903" s="304"/>
      <c r="Q903" s="304"/>
    </row>
    <row r="904" spans="6:17" x14ac:dyDescent="0.2">
      <c r="F904" s="304"/>
      <c r="G904" s="304"/>
      <c r="H904" s="304"/>
      <c r="I904" s="304"/>
      <c r="J904" s="304"/>
      <c r="K904" s="304"/>
      <c r="L904" s="304"/>
      <c r="M904" s="304"/>
      <c r="N904" s="304"/>
      <c r="O904" s="304"/>
      <c r="P904" s="304"/>
      <c r="Q904" s="304"/>
    </row>
    <row r="905" spans="6:17" x14ac:dyDescent="0.2">
      <c r="F905" s="304"/>
      <c r="G905" s="304"/>
      <c r="H905" s="304"/>
      <c r="I905" s="304"/>
      <c r="J905" s="304"/>
      <c r="K905" s="304"/>
      <c r="L905" s="304"/>
      <c r="M905" s="304"/>
      <c r="N905" s="304"/>
      <c r="O905" s="304"/>
      <c r="P905" s="304"/>
      <c r="Q905" s="304"/>
    </row>
    <row r="906" spans="6:17" x14ac:dyDescent="0.2">
      <c r="F906" s="304"/>
      <c r="G906" s="304"/>
      <c r="H906" s="304"/>
      <c r="I906" s="304"/>
      <c r="J906" s="304"/>
      <c r="K906" s="304"/>
      <c r="L906" s="304"/>
      <c r="M906" s="304"/>
      <c r="N906" s="304"/>
      <c r="O906" s="304"/>
      <c r="P906" s="304"/>
      <c r="Q906" s="304"/>
    </row>
    <row r="907" spans="6:17" x14ac:dyDescent="0.2">
      <c r="F907" s="304"/>
      <c r="G907" s="304"/>
      <c r="H907" s="304"/>
      <c r="I907" s="304"/>
      <c r="J907" s="304"/>
      <c r="K907" s="304"/>
      <c r="L907" s="304"/>
      <c r="M907" s="304"/>
      <c r="N907" s="304"/>
      <c r="O907" s="304"/>
      <c r="P907" s="304"/>
      <c r="Q907" s="304"/>
    </row>
    <row r="908" spans="6:17" x14ac:dyDescent="0.2">
      <c r="F908" s="304"/>
      <c r="G908" s="304"/>
      <c r="H908" s="304"/>
      <c r="I908" s="304"/>
      <c r="J908" s="304"/>
      <c r="K908" s="304"/>
      <c r="L908" s="304"/>
      <c r="M908" s="304"/>
      <c r="N908" s="304"/>
      <c r="O908" s="304"/>
      <c r="P908" s="304"/>
      <c r="Q908" s="304"/>
    </row>
    <row r="909" spans="6:17" x14ac:dyDescent="0.2">
      <c r="F909" s="304"/>
      <c r="G909" s="304"/>
      <c r="H909" s="304"/>
      <c r="I909" s="304"/>
      <c r="J909" s="304"/>
      <c r="K909" s="304"/>
      <c r="L909" s="304"/>
      <c r="M909" s="304"/>
      <c r="N909" s="304"/>
      <c r="O909" s="304"/>
      <c r="P909" s="304"/>
      <c r="Q909" s="304"/>
    </row>
    <row r="910" spans="6:17" x14ac:dyDescent="0.2">
      <c r="F910" s="304"/>
      <c r="G910" s="304"/>
      <c r="H910" s="304"/>
      <c r="I910" s="304"/>
      <c r="J910" s="304"/>
      <c r="K910" s="304"/>
      <c r="L910" s="304"/>
      <c r="M910" s="304"/>
      <c r="N910" s="304"/>
      <c r="O910" s="304"/>
      <c r="P910" s="304"/>
      <c r="Q910" s="304"/>
    </row>
    <row r="911" spans="6:17" x14ac:dyDescent="0.2">
      <c r="F911" s="304"/>
      <c r="G911" s="304"/>
      <c r="H911" s="304"/>
      <c r="I911" s="304"/>
      <c r="J911" s="304"/>
      <c r="K911" s="304"/>
      <c r="L911" s="304"/>
      <c r="M911" s="304"/>
      <c r="N911" s="304"/>
      <c r="O911" s="304"/>
      <c r="P911" s="304"/>
      <c r="Q911" s="304"/>
    </row>
    <row r="912" spans="6:17" x14ac:dyDescent="0.2">
      <c r="F912" s="304"/>
      <c r="G912" s="304"/>
      <c r="H912" s="304"/>
      <c r="I912" s="304"/>
      <c r="J912" s="304"/>
      <c r="K912" s="304"/>
      <c r="L912" s="304"/>
      <c r="M912" s="304"/>
      <c r="N912" s="304"/>
      <c r="O912" s="304"/>
      <c r="P912" s="304"/>
      <c r="Q912" s="304"/>
    </row>
    <row r="913" spans="6:17" x14ac:dyDescent="0.2">
      <c r="F913" s="304"/>
      <c r="G913" s="304"/>
      <c r="H913" s="304"/>
      <c r="I913" s="304"/>
      <c r="J913" s="304"/>
      <c r="K913" s="304"/>
      <c r="L913" s="304"/>
      <c r="M913" s="304"/>
      <c r="N913" s="304"/>
      <c r="O913" s="304"/>
      <c r="P913" s="304"/>
      <c r="Q913" s="304"/>
    </row>
    <row r="914" spans="6:17" x14ac:dyDescent="0.2">
      <c r="F914" s="304"/>
      <c r="G914" s="304"/>
      <c r="H914" s="304"/>
      <c r="I914" s="304"/>
      <c r="J914" s="304"/>
      <c r="K914" s="304"/>
      <c r="L914" s="304"/>
      <c r="M914" s="304"/>
      <c r="N914" s="304"/>
      <c r="O914" s="304"/>
      <c r="P914" s="304"/>
      <c r="Q914" s="304"/>
    </row>
    <row r="915" spans="6:17" x14ac:dyDescent="0.2">
      <c r="F915" s="304"/>
      <c r="G915" s="304"/>
      <c r="H915" s="304"/>
      <c r="I915" s="304"/>
      <c r="J915" s="304"/>
      <c r="K915" s="304"/>
      <c r="L915" s="304"/>
      <c r="M915" s="304"/>
      <c r="N915" s="304"/>
      <c r="O915" s="304"/>
      <c r="P915" s="304"/>
      <c r="Q915" s="304"/>
    </row>
    <row r="916" spans="6:17" x14ac:dyDescent="0.2">
      <c r="F916" s="304"/>
      <c r="G916" s="304"/>
      <c r="H916" s="304"/>
      <c r="I916" s="304"/>
      <c r="J916" s="304"/>
      <c r="K916" s="304"/>
      <c r="L916" s="304"/>
      <c r="M916" s="304"/>
      <c r="N916" s="304"/>
      <c r="O916" s="304"/>
      <c r="P916" s="304"/>
      <c r="Q916" s="304"/>
    </row>
    <row r="917" spans="6:17" x14ac:dyDescent="0.2">
      <c r="F917" s="304"/>
      <c r="G917" s="304"/>
      <c r="H917" s="304"/>
      <c r="I917" s="304"/>
      <c r="J917" s="304"/>
      <c r="K917" s="304"/>
      <c r="L917" s="304"/>
      <c r="M917" s="304"/>
      <c r="N917" s="304"/>
      <c r="O917" s="304"/>
      <c r="P917" s="304"/>
      <c r="Q917" s="304"/>
    </row>
    <row r="918" spans="6:17" x14ac:dyDescent="0.2">
      <c r="F918" s="304"/>
      <c r="G918" s="304"/>
      <c r="H918" s="304"/>
      <c r="I918" s="304"/>
      <c r="J918" s="304"/>
      <c r="K918" s="304"/>
      <c r="L918" s="304"/>
      <c r="M918" s="304"/>
      <c r="N918" s="304"/>
      <c r="O918" s="304"/>
      <c r="P918" s="304"/>
      <c r="Q918" s="304"/>
    </row>
    <row r="919" spans="6:17" x14ac:dyDescent="0.2">
      <c r="F919" s="304"/>
      <c r="G919" s="304"/>
      <c r="H919" s="304"/>
      <c r="I919" s="304"/>
      <c r="J919" s="304"/>
      <c r="K919" s="304"/>
      <c r="L919" s="304"/>
      <c r="M919" s="304"/>
      <c r="N919" s="304"/>
      <c r="O919" s="304"/>
      <c r="P919" s="304"/>
      <c r="Q919" s="304"/>
    </row>
    <row r="920" spans="6:17" x14ac:dyDescent="0.2">
      <c r="F920" s="304"/>
      <c r="G920" s="304"/>
      <c r="H920" s="304"/>
      <c r="I920" s="304"/>
      <c r="J920" s="304"/>
      <c r="K920" s="304"/>
      <c r="L920" s="304"/>
      <c r="M920" s="304"/>
      <c r="N920" s="304"/>
      <c r="O920" s="304"/>
      <c r="P920" s="304"/>
      <c r="Q920" s="304"/>
    </row>
    <row r="921" spans="6:17" x14ac:dyDescent="0.2">
      <c r="F921" s="304"/>
      <c r="G921" s="304"/>
      <c r="H921" s="304"/>
      <c r="I921" s="304"/>
      <c r="J921" s="304"/>
      <c r="K921" s="304"/>
      <c r="L921" s="304"/>
      <c r="M921" s="304"/>
      <c r="N921" s="304"/>
      <c r="O921" s="304"/>
      <c r="P921" s="304"/>
      <c r="Q921" s="304"/>
    </row>
    <row r="922" spans="6:17" x14ac:dyDescent="0.2">
      <c r="F922" s="304"/>
      <c r="G922" s="304"/>
      <c r="H922" s="304"/>
      <c r="I922" s="304"/>
      <c r="J922" s="304"/>
      <c r="K922" s="304"/>
      <c r="L922" s="304"/>
      <c r="M922" s="304"/>
      <c r="N922" s="304"/>
      <c r="O922" s="304"/>
      <c r="P922" s="304"/>
      <c r="Q922" s="304"/>
    </row>
    <row r="923" spans="6:17" x14ac:dyDescent="0.2">
      <c r="F923" s="304"/>
      <c r="G923" s="304"/>
      <c r="H923" s="304"/>
      <c r="I923" s="304"/>
      <c r="J923" s="304"/>
      <c r="K923" s="304"/>
      <c r="L923" s="304"/>
      <c r="M923" s="304"/>
      <c r="N923" s="304"/>
      <c r="O923" s="304"/>
      <c r="P923" s="304"/>
      <c r="Q923" s="304"/>
    </row>
    <row r="924" spans="6:17" x14ac:dyDescent="0.2">
      <c r="F924" s="304"/>
      <c r="G924" s="304"/>
      <c r="H924" s="304"/>
      <c r="I924" s="304"/>
      <c r="J924" s="304"/>
      <c r="K924" s="304"/>
      <c r="L924" s="304"/>
      <c r="M924" s="304"/>
      <c r="N924" s="304"/>
      <c r="O924" s="304"/>
      <c r="P924" s="304"/>
      <c r="Q924" s="304"/>
    </row>
    <row r="925" spans="6:17" x14ac:dyDescent="0.2">
      <c r="F925" s="304"/>
      <c r="G925" s="304"/>
      <c r="H925" s="304"/>
      <c r="I925" s="304"/>
      <c r="J925" s="304"/>
      <c r="K925" s="304"/>
      <c r="L925" s="304"/>
      <c r="M925" s="304"/>
      <c r="N925" s="304"/>
      <c r="O925" s="304"/>
      <c r="P925" s="304"/>
      <c r="Q925" s="304"/>
    </row>
    <row r="926" spans="6:17" x14ac:dyDescent="0.2">
      <c r="F926" s="304"/>
      <c r="G926" s="304"/>
      <c r="H926" s="304"/>
      <c r="I926" s="304"/>
      <c r="J926" s="304"/>
      <c r="K926" s="304"/>
      <c r="L926" s="304"/>
      <c r="M926" s="304"/>
      <c r="N926" s="304"/>
      <c r="O926" s="304"/>
      <c r="P926" s="304"/>
      <c r="Q926" s="304"/>
    </row>
    <row r="927" spans="6:17" x14ac:dyDescent="0.2">
      <c r="F927" s="304"/>
      <c r="G927" s="304"/>
      <c r="H927" s="304"/>
      <c r="I927" s="304"/>
      <c r="J927" s="304"/>
      <c r="K927" s="304"/>
      <c r="L927" s="304"/>
      <c r="M927" s="304"/>
      <c r="N927" s="304"/>
      <c r="O927" s="304"/>
      <c r="P927" s="304"/>
      <c r="Q927" s="304"/>
    </row>
    <row r="928" spans="6:17" x14ac:dyDescent="0.2">
      <c r="F928" s="304"/>
      <c r="G928" s="304"/>
      <c r="H928" s="304"/>
      <c r="I928" s="304"/>
      <c r="J928" s="304"/>
      <c r="K928" s="304"/>
      <c r="L928" s="304"/>
      <c r="M928" s="304"/>
      <c r="N928" s="304"/>
      <c r="O928" s="304"/>
      <c r="P928" s="304"/>
      <c r="Q928" s="304"/>
    </row>
    <row r="929" spans="6:17" x14ac:dyDescent="0.2">
      <c r="F929" s="304"/>
      <c r="G929" s="304"/>
      <c r="H929" s="304"/>
      <c r="I929" s="304"/>
      <c r="J929" s="304"/>
      <c r="K929" s="304"/>
      <c r="L929" s="304"/>
      <c r="M929" s="304"/>
      <c r="N929" s="304"/>
      <c r="O929" s="304"/>
      <c r="P929" s="304"/>
      <c r="Q929" s="304"/>
    </row>
    <row r="930" spans="6:17" x14ac:dyDescent="0.2">
      <c r="F930" s="304"/>
      <c r="G930" s="304"/>
      <c r="H930" s="304"/>
      <c r="I930" s="304"/>
      <c r="J930" s="304"/>
      <c r="K930" s="304"/>
      <c r="L930" s="304"/>
      <c r="M930" s="304"/>
      <c r="N930" s="304"/>
      <c r="O930" s="304"/>
      <c r="P930" s="304"/>
      <c r="Q930" s="304"/>
    </row>
    <row r="931" spans="6:17" x14ac:dyDescent="0.2">
      <c r="F931" s="304"/>
      <c r="G931" s="304"/>
      <c r="H931" s="304"/>
      <c r="I931" s="304"/>
      <c r="J931" s="304"/>
      <c r="K931" s="304"/>
      <c r="L931" s="304"/>
      <c r="M931" s="304"/>
      <c r="N931" s="304"/>
      <c r="O931" s="304"/>
      <c r="P931" s="304"/>
      <c r="Q931" s="304"/>
    </row>
    <row r="932" spans="6:17" x14ac:dyDescent="0.2">
      <c r="F932" s="304"/>
      <c r="G932" s="304"/>
      <c r="H932" s="304"/>
      <c r="I932" s="304"/>
      <c r="J932" s="304"/>
      <c r="K932" s="304"/>
      <c r="L932" s="304"/>
      <c r="M932" s="304"/>
      <c r="N932" s="304"/>
      <c r="O932" s="304"/>
      <c r="P932" s="304"/>
      <c r="Q932" s="304"/>
    </row>
    <row r="933" spans="6:17" x14ac:dyDescent="0.2">
      <c r="F933" s="304"/>
      <c r="G933" s="304"/>
      <c r="H933" s="304"/>
      <c r="I933" s="304"/>
      <c r="J933" s="304"/>
      <c r="K933" s="304"/>
      <c r="L933" s="304"/>
      <c r="M933" s="304"/>
      <c r="N933" s="304"/>
      <c r="O933" s="304"/>
      <c r="P933" s="304"/>
      <c r="Q933" s="304"/>
    </row>
    <row r="934" spans="6:17" x14ac:dyDescent="0.2">
      <c r="F934" s="304"/>
      <c r="G934" s="304"/>
      <c r="H934" s="304"/>
      <c r="I934" s="304"/>
      <c r="J934" s="304"/>
      <c r="K934" s="304"/>
      <c r="L934" s="304"/>
      <c r="M934" s="304"/>
      <c r="N934" s="304"/>
      <c r="O934" s="304"/>
      <c r="P934" s="304"/>
      <c r="Q934" s="304"/>
    </row>
    <row r="935" spans="6:17" x14ac:dyDescent="0.2">
      <c r="F935" s="304"/>
      <c r="G935" s="304"/>
      <c r="H935" s="304"/>
      <c r="I935" s="304"/>
      <c r="J935" s="304"/>
      <c r="K935" s="304"/>
      <c r="L935" s="304"/>
      <c r="M935" s="304"/>
      <c r="N935" s="304"/>
      <c r="O935" s="304"/>
      <c r="P935" s="304"/>
      <c r="Q935" s="304"/>
    </row>
    <row r="936" spans="6:17" x14ac:dyDescent="0.2">
      <c r="F936" s="304"/>
      <c r="G936" s="304"/>
      <c r="H936" s="304"/>
      <c r="I936" s="304"/>
      <c r="J936" s="304"/>
      <c r="K936" s="304"/>
      <c r="L936" s="304"/>
      <c r="M936" s="304"/>
      <c r="N936" s="304"/>
      <c r="O936" s="304"/>
      <c r="P936" s="304"/>
      <c r="Q936" s="304"/>
    </row>
    <row r="937" spans="6:17" x14ac:dyDescent="0.2">
      <c r="F937" s="304"/>
      <c r="G937" s="304"/>
      <c r="H937" s="304"/>
      <c r="I937" s="304"/>
      <c r="J937" s="304"/>
      <c r="K937" s="304"/>
      <c r="L937" s="304"/>
      <c r="M937" s="304"/>
      <c r="N937" s="304"/>
      <c r="O937" s="304"/>
      <c r="P937" s="304"/>
      <c r="Q937" s="304"/>
    </row>
    <row r="938" spans="6:17" x14ac:dyDescent="0.2">
      <c r="F938" s="304"/>
      <c r="G938" s="304"/>
      <c r="H938" s="304"/>
      <c r="I938" s="304"/>
      <c r="J938" s="304"/>
      <c r="K938" s="304"/>
      <c r="L938" s="304"/>
      <c r="M938" s="304"/>
      <c r="N938" s="304"/>
      <c r="O938" s="304"/>
      <c r="P938" s="304"/>
      <c r="Q938" s="304"/>
    </row>
    <row r="939" spans="6:17" x14ac:dyDescent="0.2">
      <c r="F939" s="304"/>
      <c r="G939" s="304"/>
      <c r="H939" s="304"/>
      <c r="I939" s="304"/>
      <c r="J939" s="304"/>
      <c r="K939" s="304"/>
      <c r="L939" s="304"/>
      <c r="M939" s="304"/>
      <c r="N939" s="304"/>
      <c r="O939" s="304"/>
      <c r="P939" s="304"/>
      <c r="Q939" s="304"/>
    </row>
    <row r="940" spans="6:17" x14ac:dyDescent="0.2">
      <c r="F940" s="304"/>
      <c r="G940" s="304"/>
      <c r="H940" s="304"/>
      <c r="I940" s="304"/>
      <c r="J940" s="304"/>
      <c r="K940" s="304"/>
      <c r="L940" s="304"/>
      <c r="M940" s="304"/>
      <c r="N940" s="304"/>
      <c r="O940" s="304"/>
      <c r="P940" s="304"/>
      <c r="Q940" s="304"/>
    </row>
    <row r="941" spans="6:17" x14ac:dyDescent="0.2">
      <c r="F941" s="304"/>
      <c r="G941" s="304"/>
      <c r="H941" s="304"/>
      <c r="I941" s="304"/>
      <c r="J941" s="304"/>
      <c r="K941" s="304"/>
      <c r="L941" s="304"/>
      <c r="M941" s="304"/>
      <c r="N941" s="304"/>
      <c r="O941" s="304"/>
      <c r="P941" s="304"/>
      <c r="Q941" s="304"/>
    </row>
    <row r="942" spans="6:17" x14ac:dyDescent="0.2">
      <c r="F942" s="304"/>
      <c r="G942" s="304"/>
      <c r="H942" s="304"/>
      <c r="I942" s="304"/>
      <c r="J942" s="304"/>
      <c r="K942" s="304"/>
      <c r="L942" s="304"/>
      <c r="M942" s="304"/>
      <c r="N942" s="304"/>
      <c r="O942" s="304"/>
      <c r="P942" s="304"/>
      <c r="Q942" s="304"/>
    </row>
    <row r="943" spans="6:17" x14ac:dyDescent="0.2">
      <c r="F943" s="304"/>
      <c r="G943" s="304"/>
      <c r="H943" s="304"/>
      <c r="I943" s="304"/>
      <c r="J943" s="304"/>
      <c r="K943" s="304"/>
      <c r="L943" s="304"/>
      <c r="M943" s="304"/>
      <c r="N943" s="304"/>
      <c r="O943" s="304"/>
      <c r="P943" s="304"/>
      <c r="Q943" s="304"/>
    </row>
    <row r="944" spans="6:17" x14ac:dyDescent="0.2">
      <c r="F944" s="304"/>
      <c r="G944" s="304"/>
      <c r="H944" s="304"/>
      <c r="I944" s="304"/>
      <c r="J944" s="304"/>
      <c r="K944" s="304"/>
      <c r="L944" s="304"/>
      <c r="M944" s="304"/>
      <c r="N944" s="304"/>
      <c r="O944" s="304"/>
      <c r="P944" s="304"/>
      <c r="Q944" s="304"/>
    </row>
    <row r="945" spans="6:17" x14ac:dyDescent="0.2">
      <c r="F945" s="304"/>
      <c r="G945" s="304"/>
      <c r="H945" s="304"/>
      <c r="I945" s="304"/>
      <c r="J945" s="304"/>
      <c r="K945" s="304"/>
      <c r="L945" s="304"/>
      <c r="M945" s="304"/>
      <c r="N945" s="304"/>
      <c r="O945" s="304"/>
      <c r="P945" s="304"/>
      <c r="Q945" s="304"/>
    </row>
    <row r="946" spans="6:17" x14ac:dyDescent="0.2">
      <c r="F946" s="304"/>
      <c r="G946" s="304"/>
      <c r="H946" s="304"/>
      <c r="I946" s="304"/>
      <c r="J946" s="304"/>
      <c r="K946" s="304"/>
      <c r="L946" s="304"/>
      <c r="M946" s="304"/>
      <c r="N946" s="304"/>
      <c r="O946" s="304"/>
      <c r="P946" s="304"/>
      <c r="Q946" s="304"/>
    </row>
    <row r="947" spans="6:17" x14ac:dyDescent="0.2">
      <c r="F947" s="304"/>
      <c r="G947" s="304"/>
      <c r="H947" s="304"/>
      <c r="I947" s="304"/>
      <c r="J947" s="304"/>
      <c r="K947" s="304"/>
      <c r="L947" s="304"/>
      <c r="M947" s="304"/>
      <c r="N947" s="304"/>
      <c r="O947" s="304"/>
      <c r="P947" s="304"/>
      <c r="Q947" s="304"/>
    </row>
    <row r="948" spans="6:17" x14ac:dyDescent="0.2">
      <c r="F948" s="304"/>
      <c r="G948" s="304"/>
      <c r="H948" s="304"/>
      <c r="I948" s="304"/>
      <c r="J948" s="304"/>
      <c r="K948" s="304"/>
      <c r="L948" s="304"/>
      <c r="M948" s="304"/>
      <c r="N948" s="304"/>
      <c r="O948" s="304"/>
      <c r="P948" s="304"/>
      <c r="Q948" s="304"/>
    </row>
    <row r="949" spans="6:17" x14ac:dyDescent="0.2">
      <c r="F949" s="304"/>
      <c r="G949" s="304"/>
      <c r="H949" s="304"/>
      <c r="I949" s="304"/>
      <c r="J949" s="304"/>
      <c r="K949" s="304"/>
      <c r="L949" s="304"/>
      <c r="M949" s="304"/>
      <c r="N949" s="304"/>
      <c r="O949" s="304"/>
      <c r="P949" s="304"/>
      <c r="Q949" s="304"/>
    </row>
    <row r="950" spans="6:17" x14ac:dyDescent="0.2">
      <c r="F950" s="304"/>
      <c r="G950" s="304"/>
      <c r="H950" s="304"/>
      <c r="I950" s="304"/>
      <c r="J950" s="304"/>
      <c r="K950" s="304"/>
      <c r="L950" s="304"/>
      <c r="M950" s="304"/>
      <c r="N950" s="304"/>
      <c r="O950" s="304"/>
      <c r="P950" s="304"/>
      <c r="Q950" s="304"/>
    </row>
    <row r="951" spans="6:17" x14ac:dyDescent="0.2">
      <c r="F951" s="304"/>
      <c r="G951" s="304"/>
      <c r="H951" s="304"/>
      <c r="I951" s="304"/>
      <c r="J951" s="304"/>
      <c r="K951" s="304"/>
      <c r="L951" s="304"/>
      <c r="M951" s="304"/>
      <c r="N951" s="304"/>
      <c r="O951" s="304"/>
      <c r="P951" s="304"/>
      <c r="Q951" s="304"/>
    </row>
    <row r="952" spans="6:17" x14ac:dyDescent="0.2">
      <c r="F952" s="304"/>
      <c r="G952" s="304"/>
      <c r="H952" s="304"/>
      <c r="I952" s="304"/>
      <c r="J952" s="304"/>
      <c r="K952" s="304"/>
      <c r="L952" s="304"/>
      <c r="M952" s="304"/>
      <c r="N952" s="304"/>
      <c r="O952" s="304"/>
      <c r="P952" s="304"/>
      <c r="Q952" s="304"/>
    </row>
    <row r="953" spans="6:17" x14ac:dyDescent="0.2">
      <c r="F953" s="304"/>
      <c r="G953" s="304"/>
      <c r="H953" s="304"/>
      <c r="I953" s="304"/>
      <c r="J953" s="304"/>
      <c r="K953" s="304"/>
      <c r="L953" s="304"/>
      <c r="M953" s="304"/>
      <c r="N953" s="304"/>
      <c r="O953" s="304"/>
      <c r="P953" s="304"/>
      <c r="Q953" s="304"/>
    </row>
    <row r="954" spans="6:17" x14ac:dyDescent="0.2">
      <c r="F954" s="304"/>
      <c r="G954" s="304"/>
      <c r="H954" s="304"/>
      <c r="I954" s="304"/>
      <c r="J954" s="304"/>
      <c r="K954" s="304"/>
      <c r="L954" s="304"/>
      <c r="M954" s="304"/>
      <c r="N954" s="304"/>
      <c r="O954" s="304"/>
      <c r="P954" s="304"/>
      <c r="Q954" s="304"/>
    </row>
    <row r="955" spans="6:17" x14ac:dyDescent="0.2">
      <c r="F955" s="304"/>
      <c r="G955" s="304"/>
      <c r="H955" s="304"/>
      <c r="I955" s="304"/>
      <c r="J955" s="304"/>
      <c r="K955" s="304"/>
      <c r="L955" s="304"/>
      <c r="M955" s="304"/>
      <c r="N955" s="304"/>
      <c r="O955" s="304"/>
      <c r="P955" s="304"/>
      <c r="Q955" s="304"/>
    </row>
    <row r="956" spans="6:17" x14ac:dyDescent="0.2">
      <c r="F956" s="304"/>
      <c r="G956" s="304"/>
      <c r="H956" s="304"/>
      <c r="I956" s="304"/>
      <c r="J956" s="304"/>
      <c r="K956" s="304"/>
      <c r="L956" s="304"/>
      <c r="M956" s="304"/>
      <c r="N956" s="304"/>
      <c r="O956" s="304"/>
      <c r="P956" s="304"/>
      <c r="Q956" s="304"/>
    </row>
    <row r="957" spans="6:17" x14ac:dyDescent="0.2">
      <c r="F957" s="304"/>
      <c r="G957" s="304"/>
      <c r="H957" s="304"/>
      <c r="I957" s="304"/>
      <c r="J957" s="304"/>
      <c r="K957" s="304"/>
      <c r="L957" s="304"/>
      <c r="M957" s="304"/>
      <c r="N957" s="304"/>
      <c r="O957" s="304"/>
      <c r="P957" s="304"/>
      <c r="Q957" s="304"/>
    </row>
    <row r="958" spans="6:17" x14ac:dyDescent="0.2">
      <c r="F958" s="304"/>
      <c r="G958" s="304"/>
      <c r="H958" s="304"/>
      <c r="I958" s="304"/>
      <c r="J958" s="304"/>
      <c r="K958" s="304"/>
      <c r="L958" s="304"/>
      <c r="M958" s="304"/>
      <c r="N958" s="304"/>
      <c r="O958" s="304"/>
      <c r="P958" s="304"/>
      <c r="Q958" s="304"/>
    </row>
    <row r="959" spans="6:17" x14ac:dyDescent="0.2">
      <c r="F959" s="304"/>
      <c r="G959" s="304"/>
      <c r="H959" s="304"/>
      <c r="I959" s="304"/>
      <c r="J959" s="304"/>
      <c r="K959" s="304"/>
      <c r="L959" s="304"/>
      <c r="M959" s="304"/>
      <c r="N959" s="304"/>
      <c r="O959" s="304"/>
      <c r="P959" s="304"/>
      <c r="Q959" s="304"/>
    </row>
    <row r="960" spans="6:17" x14ac:dyDescent="0.2">
      <c r="F960" s="304"/>
      <c r="G960" s="304"/>
      <c r="H960" s="304"/>
      <c r="I960" s="304"/>
      <c r="J960" s="304"/>
      <c r="K960" s="304"/>
      <c r="L960" s="304"/>
      <c r="M960" s="304"/>
      <c r="N960" s="304"/>
      <c r="O960" s="304"/>
      <c r="P960" s="304"/>
      <c r="Q960" s="304"/>
    </row>
    <row r="961" spans="6:17" x14ac:dyDescent="0.2">
      <c r="F961" s="304"/>
      <c r="G961" s="304"/>
      <c r="H961" s="304"/>
      <c r="I961" s="304"/>
      <c r="J961" s="304"/>
      <c r="K961" s="304"/>
      <c r="L961" s="304"/>
      <c r="M961" s="304"/>
      <c r="N961" s="304"/>
      <c r="O961" s="304"/>
      <c r="P961" s="304"/>
      <c r="Q961" s="304"/>
    </row>
    <row r="962" spans="6:17" x14ac:dyDescent="0.2">
      <c r="F962" s="304"/>
      <c r="G962" s="304"/>
      <c r="H962" s="304"/>
      <c r="I962" s="304"/>
      <c r="J962" s="304"/>
      <c r="K962" s="304"/>
      <c r="L962" s="304"/>
      <c r="M962" s="304"/>
      <c r="N962" s="304"/>
      <c r="O962" s="304"/>
      <c r="P962" s="304"/>
      <c r="Q962" s="304"/>
    </row>
    <row r="963" spans="6:17" x14ac:dyDescent="0.2">
      <c r="F963" s="304"/>
      <c r="G963" s="304"/>
      <c r="H963" s="304"/>
      <c r="I963" s="304"/>
      <c r="J963" s="304"/>
      <c r="K963" s="304"/>
      <c r="L963" s="304"/>
      <c r="M963" s="304"/>
      <c r="N963" s="304"/>
      <c r="O963" s="304"/>
      <c r="P963" s="304"/>
      <c r="Q963" s="304"/>
    </row>
    <row r="964" spans="6:17" x14ac:dyDescent="0.2">
      <c r="F964" s="304"/>
      <c r="G964" s="304"/>
      <c r="H964" s="304"/>
      <c r="I964" s="304"/>
      <c r="J964" s="304"/>
      <c r="K964" s="304"/>
      <c r="L964" s="304"/>
      <c r="M964" s="304"/>
      <c r="N964" s="304"/>
      <c r="O964" s="304"/>
      <c r="P964" s="304"/>
      <c r="Q964" s="304"/>
    </row>
    <row r="965" spans="6:17" x14ac:dyDescent="0.2">
      <c r="F965" s="304"/>
      <c r="G965" s="304"/>
      <c r="H965" s="304"/>
      <c r="I965" s="304"/>
      <c r="J965" s="304"/>
      <c r="K965" s="304"/>
      <c r="L965" s="304"/>
      <c r="M965" s="304"/>
      <c r="N965" s="304"/>
      <c r="O965" s="304"/>
      <c r="P965" s="304"/>
      <c r="Q965" s="304"/>
    </row>
    <row r="966" spans="6:17" x14ac:dyDescent="0.2">
      <c r="F966" s="304"/>
      <c r="G966" s="304"/>
      <c r="H966" s="304"/>
      <c r="I966" s="304"/>
      <c r="J966" s="304"/>
      <c r="K966" s="304"/>
      <c r="L966" s="304"/>
      <c r="M966" s="304"/>
      <c r="N966" s="304"/>
      <c r="O966" s="304"/>
      <c r="P966" s="304"/>
      <c r="Q966" s="304"/>
    </row>
    <row r="967" spans="6:17" x14ac:dyDescent="0.2">
      <c r="F967" s="304"/>
      <c r="G967" s="304"/>
      <c r="H967" s="304"/>
      <c r="I967" s="304"/>
      <c r="J967" s="304"/>
      <c r="K967" s="304"/>
      <c r="L967" s="304"/>
      <c r="M967" s="304"/>
      <c r="N967" s="304"/>
      <c r="O967" s="304"/>
      <c r="P967" s="304"/>
      <c r="Q967" s="304"/>
    </row>
    <row r="968" spans="6:17" x14ac:dyDescent="0.2">
      <c r="F968" s="304"/>
      <c r="G968" s="304"/>
      <c r="H968" s="304"/>
      <c r="I968" s="304"/>
      <c r="J968" s="304"/>
      <c r="K968" s="304"/>
      <c r="L968" s="304"/>
      <c r="M968" s="304"/>
      <c r="N968" s="304"/>
      <c r="O968" s="304"/>
      <c r="P968" s="304"/>
      <c r="Q968" s="304"/>
    </row>
    <row r="969" spans="6:17" x14ac:dyDescent="0.2">
      <c r="F969" s="304"/>
      <c r="G969" s="304"/>
      <c r="H969" s="304"/>
      <c r="I969" s="304"/>
      <c r="J969" s="304"/>
      <c r="K969" s="304"/>
      <c r="L969" s="304"/>
      <c r="M969" s="304"/>
      <c r="N969" s="304"/>
      <c r="O969" s="304"/>
      <c r="P969" s="304"/>
      <c r="Q969" s="304"/>
    </row>
    <row r="970" spans="6:17" x14ac:dyDescent="0.2">
      <c r="F970" s="304"/>
      <c r="G970" s="304"/>
      <c r="H970" s="304"/>
      <c r="I970" s="304"/>
      <c r="J970" s="304"/>
      <c r="K970" s="304"/>
      <c r="L970" s="304"/>
      <c r="M970" s="304"/>
      <c r="N970" s="304"/>
      <c r="O970" s="304"/>
      <c r="P970" s="304"/>
      <c r="Q970" s="304"/>
    </row>
    <row r="971" spans="6:17" x14ac:dyDescent="0.2">
      <c r="F971" s="304"/>
      <c r="G971" s="304"/>
      <c r="H971" s="304"/>
      <c r="I971" s="304"/>
      <c r="J971" s="304"/>
      <c r="K971" s="304"/>
      <c r="L971" s="304"/>
      <c r="M971" s="304"/>
      <c r="N971" s="304"/>
      <c r="O971" s="304"/>
      <c r="P971" s="304"/>
      <c r="Q971" s="304"/>
    </row>
    <row r="972" spans="6:17" x14ac:dyDescent="0.2">
      <c r="F972" s="304"/>
      <c r="G972" s="304"/>
      <c r="H972" s="304"/>
      <c r="I972" s="304"/>
      <c r="J972" s="304"/>
      <c r="K972" s="304"/>
      <c r="L972" s="304"/>
      <c r="M972" s="304"/>
      <c r="N972" s="304"/>
      <c r="O972" s="304"/>
      <c r="P972" s="304"/>
      <c r="Q972" s="304"/>
    </row>
    <row r="973" spans="6:17" x14ac:dyDescent="0.2">
      <c r="F973" s="304"/>
      <c r="G973" s="304"/>
      <c r="H973" s="304"/>
      <c r="I973" s="304"/>
      <c r="J973" s="304"/>
      <c r="K973" s="304"/>
      <c r="L973" s="304"/>
      <c r="M973" s="304"/>
      <c r="N973" s="304"/>
      <c r="O973" s="304"/>
      <c r="P973" s="304"/>
      <c r="Q973" s="304"/>
    </row>
    <row r="974" spans="6:17" x14ac:dyDescent="0.2">
      <c r="F974" s="304"/>
      <c r="G974" s="304"/>
      <c r="H974" s="304"/>
      <c r="I974" s="304"/>
      <c r="J974" s="304"/>
      <c r="K974" s="304"/>
      <c r="L974" s="304"/>
      <c r="M974" s="304"/>
      <c r="N974" s="304"/>
      <c r="O974" s="304"/>
      <c r="P974" s="304"/>
      <c r="Q974" s="304"/>
    </row>
    <row r="975" spans="6:17" x14ac:dyDescent="0.2">
      <c r="F975" s="304"/>
      <c r="G975" s="304"/>
      <c r="H975" s="304"/>
      <c r="I975" s="304"/>
      <c r="J975" s="304"/>
      <c r="K975" s="304"/>
      <c r="L975" s="304"/>
      <c r="M975" s="304"/>
      <c r="N975" s="304"/>
      <c r="O975" s="304"/>
      <c r="P975" s="304"/>
      <c r="Q975" s="304"/>
    </row>
    <row r="976" spans="6:17" x14ac:dyDescent="0.2">
      <c r="F976" s="304"/>
      <c r="G976" s="304"/>
      <c r="H976" s="304"/>
      <c r="I976" s="304"/>
      <c r="J976" s="304"/>
      <c r="K976" s="304"/>
      <c r="L976" s="304"/>
      <c r="M976" s="304"/>
      <c r="N976" s="304"/>
      <c r="O976" s="304"/>
      <c r="P976" s="304"/>
      <c r="Q976" s="304"/>
    </row>
    <row r="977" spans="6:17" x14ac:dyDescent="0.2">
      <c r="F977" s="304"/>
      <c r="G977" s="304"/>
      <c r="H977" s="304"/>
      <c r="I977" s="304"/>
      <c r="J977" s="304"/>
      <c r="K977" s="304"/>
      <c r="L977" s="304"/>
      <c r="M977" s="304"/>
      <c r="N977" s="304"/>
      <c r="O977" s="304"/>
      <c r="P977" s="304"/>
      <c r="Q977" s="304"/>
    </row>
    <row r="978" spans="6:17" x14ac:dyDescent="0.2">
      <c r="F978" s="304"/>
      <c r="G978" s="304"/>
      <c r="H978" s="304"/>
      <c r="I978" s="304"/>
      <c r="J978" s="304"/>
      <c r="K978" s="304"/>
      <c r="L978" s="304"/>
      <c r="M978" s="304"/>
      <c r="N978" s="304"/>
      <c r="O978" s="304"/>
      <c r="P978" s="304"/>
      <c r="Q978" s="304"/>
    </row>
    <row r="979" spans="6:17" x14ac:dyDescent="0.2">
      <c r="F979" s="304"/>
      <c r="G979" s="304"/>
      <c r="H979" s="304"/>
      <c r="I979" s="304"/>
      <c r="J979" s="304"/>
      <c r="K979" s="304"/>
      <c r="L979" s="304"/>
      <c r="M979" s="304"/>
      <c r="N979" s="304"/>
      <c r="O979" s="304"/>
      <c r="P979" s="304"/>
      <c r="Q979" s="304"/>
    </row>
    <row r="980" spans="6:17" x14ac:dyDescent="0.2">
      <c r="F980" s="304"/>
      <c r="G980" s="304"/>
      <c r="H980" s="304"/>
      <c r="I980" s="304"/>
      <c r="J980" s="304"/>
      <c r="K980" s="304"/>
      <c r="L980" s="304"/>
      <c r="M980" s="304"/>
      <c r="N980" s="304"/>
      <c r="O980" s="304"/>
      <c r="P980" s="304"/>
      <c r="Q980" s="304"/>
    </row>
    <row r="981" spans="6:17" x14ac:dyDescent="0.2">
      <c r="F981" s="304"/>
      <c r="G981" s="304"/>
      <c r="H981" s="304"/>
      <c r="I981" s="304"/>
      <c r="J981" s="304"/>
      <c r="K981" s="304"/>
      <c r="L981" s="304"/>
      <c r="M981" s="304"/>
      <c r="N981" s="304"/>
      <c r="O981" s="304"/>
      <c r="P981" s="304"/>
      <c r="Q981" s="304"/>
    </row>
    <row r="982" spans="6:17" x14ac:dyDescent="0.2">
      <c r="F982" s="304"/>
      <c r="G982" s="304"/>
      <c r="H982" s="304"/>
      <c r="I982" s="304"/>
      <c r="J982" s="304"/>
      <c r="K982" s="304"/>
      <c r="L982" s="304"/>
      <c r="M982" s="304"/>
      <c r="N982" s="304"/>
      <c r="O982" s="304"/>
      <c r="P982" s="304"/>
      <c r="Q982" s="304"/>
    </row>
    <row r="983" spans="6:17" x14ac:dyDescent="0.2">
      <c r="F983" s="304"/>
      <c r="G983" s="304"/>
      <c r="H983" s="304"/>
      <c r="I983" s="304"/>
      <c r="J983" s="304"/>
      <c r="K983" s="304"/>
      <c r="L983" s="304"/>
      <c r="M983" s="304"/>
      <c r="N983" s="304"/>
      <c r="O983" s="304"/>
      <c r="P983" s="304"/>
      <c r="Q983" s="304"/>
    </row>
    <row r="984" spans="6:17" x14ac:dyDescent="0.2">
      <c r="F984" s="304"/>
      <c r="G984" s="304"/>
      <c r="H984" s="304"/>
      <c r="I984" s="304"/>
      <c r="J984" s="304"/>
      <c r="K984" s="304"/>
      <c r="L984" s="304"/>
      <c r="M984" s="304"/>
      <c r="N984" s="304"/>
      <c r="O984" s="304"/>
      <c r="P984" s="304"/>
      <c r="Q984" s="304"/>
    </row>
    <row r="985" spans="6:17" x14ac:dyDescent="0.2">
      <c r="F985" s="304"/>
      <c r="G985" s="304"/>
      <c r="H985" s="304"/>
      <c r="I985" s="304"/>
      <c r="J985" s="304"/>
      <c r="K985" s="304"/>
      <c r="L985" s="304"/>
      <c r="M985" s="304"/>
      <c r="N985" s="304"/>
      <c r="O985" s="304"/>
      <c r="P985" s="304"/>
      <c r="Q985" s="304"/>
    </row>
    <row r="986" spans="6:17" x14ac:dyDescent="0.2">
      <c r="F986" s="304"/>
      <c r="G986" s="304"/>
      <c r="H986" s="304"/>
      <c r="I986" s="304"/>
      <c r="J986" s="304"/>
      <c r="K986" s="304"/>
      <c r="L986" s="304"/>
      <c r="M986" s="304"/>
      <c r="N986" s="304"/>
      <c r="O986" s="304"/>
      <c r="P986" s="304"/>
      <c r="Q986" s="304"/>
    </row>
    <row r="987" spans="6:17" x14ac:dyDescent="0.2">
      <c r="F987" s="304"/>
      <c r="G987" s="304"/>
      <c r="H987" s="304"/>
      <c r="I987" s="304"/>
      <c r="J987" s="304"/>
      <c r="K987" s="304"/>
      <c r="L987" s="304"/>
      <c r="M987" s="304"/>
      <c r="N987" s="304"/>
      <c r="O987" s="304"/>
      <c r="P987" s="304"/>
      <c r="Q987" s="304"/>
    </row>
    <row r="988" spans="6:17" x14ac:dyDescent="0.2">
      <c r="F988" s="304"/>
      <c r="G988" s="304"/>
      <c r="H988" s="304"/>
      <c r="I988" s="304"/>
      <c r="J988" s="304"/>
      <c r="K988" s="304"/>
      <c r="L988" s="304"/>
      <c r="M988" s="304"/>
      <c r="N988" s="304"/>
      <c r="O988" s="304"/>
      <c r="P988" s="304"/>
      <c r="Q988" s="304"/>
    </row>
    <row r="989" spans="6:17" x14ac:dyDescent="0.2">
      <c r="F989" s="304"/>
      <c r="G989" s="304"/>
      <c r="H989" s="304"/>
      <c r="I989" s="304"/>
      <c r="J989" s="304"/>
      <c r="K989" s="304"/>
      <c r="L989" s="304"/>
      <c r="M989" s="304"/>
      <c r="N989" s="304"/>
      <c r="O989" s="304"/>
      <c r="P989" s="304"/>
      <c r="Q989" s="304"/>
    </row>
    <row r="990" spans="6:17" x14ac:dyDescent="0.2">
      <c r="F990" s="304"/>
      <c r="G990" s="304"/>
      <c r="H990" s="304"/>
      <c r="I990" s="304"/>
      <c r="J990" s="304"/>
      <c r="K990" s="304"/>
      <c r="L990" s="304"/>
      <c r="M990" s="304"/>
      <c r="N990" s="304"/>
      <c r="O990" s="304"/>
      <c r="P990" s="304"/>
      <c r="Q990" s="304"/>
    </row>
    <row r="991" spans="6:17" x14ac:dyDescent="0.2">
      <c r="F991" s="304"/>
      <c r="G991" s="304"/>
      <c r="H991" s="304"/>
      <c r="I991" s="304"/>
      <c r="J991" s="304"/>
      <c r="K991" s="304"/>
      <c r="L991" s="304"/>
      <c r="M991" s="304"/>
      <c r="N991" s="304"/>
      <c r="O991" s="304"/>
      <c r="P991" s="304"/>
      <c r="Q991" s="304"/>
    </row>
    <row r="992" spans="6:17" x14ac:dyDescent="0.2">
      <c r="F992" s="304"/>
      <c r="G992" s="304"/>
      <c r="H992" s="304"/>
      <c r="I992" s="304"/>
      <c r="J992" s="304"/>
      <c r="K992" s="304"/>
      <c r="L992" s="304"/>
      <c r="M992" s="304"/>
      <c r="N992" s="304"/>
      <c r="O992" s="304"/>
      <c r="P992" s="304"/>
      <c r="Q992" s="304"/>
    </row>
    <row r="993" spans="6:17" x14ac:dyDescent="0.2">
      <c r="F993" s="304"/>
      <c r="G993" s="304"/>
      <c r="H993" s="304"/>
      <c r="I993" s="304"/>
      <c r="J993" s="304"/>
      <c r="K993" s="304"/>
      <c r="L993" s="304"/>
      <c r="M993" s="304"/>
      <c r="N993" s="304"/>
      <c r="O993" s="304"/>
      <c r="P993" s="304"/>
      <c r="Q993" s="304"/>
    </row>
    <row r="994" spans="6:17" x14ac:dyDescent="0.2">
      <c r="F994" s="304"/>
      <c r="G994" s="304"/>
      <c r="H994" s="304"/>
      <c r="I994" s="304"/>
      <c r="J994" s="304"/>
      <c r="K994" s="304"/>
      <c r="L994" s="304"/>
      <c r="M994" s="304"/>
      <c r="N994" s="304"/>
      <c r="O994" s="304"/>
      <c r="P994" s="304"/>
      <c r="Q994" s="304"/>
    </row>
    <row r="995" spans="6:17" x14ac:dyDescent="0.2">
      <c r="F995" s="304"/>
      <c r="G995" s="304"/>
      <c r="H995" s="304"/>
      <c r="I995" s="304"/>
      <c r="J995" s="304"/>
      <c r="K995" s="304"/>
      <c r="L995" s="304"/>
      <c r="M995" s="304"/>
      <c r="N995" s="304"/>
      <c r="O995" s="304"/>
      <c r="P995" s="304"/>
      <c r="Q995" s="304"/>
    </row>
    <row r="996" spans="6:17" x14ac:dyDescent="0.2">
      <c r="F996" s="304"/>
      <c r="G996" s="304"/>
      <c r="H996" s="304"/>
      <c r="I996" s="304"/>
      <c r="J996" s="304"/>
      <c r="K996" s="304"/>
      <c r="L996" s="304"/>
      <c r="M996" s="304"/>
      <c r="N996" s="304"/>
      <c r="O996" s="304"/>
      <c r="P996" s="304"/>
      <c r="Q996" s="304"/>
    </row>
    <row r="997" spans="6:17" x14ac:dyDescent="0.2">
      <c r="F997" s="304"/>
      <c r="G997" s="304"/>
      <c r="H997" s="304"/>
      <c r="I997" s="304"/>
      <c r="J997" s="304"/>
      <c r="K997" s="304"/>
      <c r="L997" s="304"/>
      <c r="M997" s="304"/>
      <c r="N997" s="304"/>
      <c r="O997" s="304"/>
      <c r="P997" s="304"/>
      <c r="Q997" s="304"/>
    </row>
    <row r="998" spans="6:17" x14ac:dyDescent="0.2">
      <c r="F998" s="304"/>
      <c r="G998" s="304"/>
      <c r="H998" s="304"/>
      <c r="I998" s="304"/>
      <c r="J998" s="304"/>
      <c r="K998" s="304"/>
      <c r="L998" s="304"/>
      <c r="M998" s="304"/>
      <c r="N998" s="304"/>
      <c r="O998" s="304"/>
      <c r="P998" s="304"/>
      <c r="Q998" s="304"/>
    </row>
    <row r="999" spans="6:17" x14ac:dyDescent="0.2">
      <c r="F999" s="304"/>
      <c r="G999" s="304"/>
      <c r="H999" s="304"/>
      <c r="I999" s="304"/>
      <c r="J999" s="304"/>
      <c r="K999" s="304"/>
      <c r="L999" s="304"/>
      <c r="M999" s="304"/>
      <c r="N999" s="304"/>
      <c r="O999" s="304"/>
      <c r="P999" s="304"/>
      <c r="Q999" s="304"/>
    </row>
    <row r="1000" spans="6:17" x14ac:dyDescent="0.2">
      <c r="F1000" s="304"/>
      <c r="G1000" s="304"/>
      <c r="H1000" s="304"/>
      <c r="I1000" s="304"/>
      <c r="J1000" s="304"/>
      <c r="K1000" s="304"/>
      <c r="L1000" s="304"/>
      <c r="M1000" s="304"/>
      <c r="N1000" s="304"/>
      <c r="O1000" s="304"/>
      <c r="P1000" s="304"/>
      <c r="Q1000" s="304"/>
    </row>
    <row r="1001" spans="6:17" x14ac:dyDescent="0.2">
      <c r="F1001" s="304"/>
      <c r="G1001" s="304"/>
      <c r="H1001" s="304"/>
      <c r="I1001" s="304"/>
      <c r="J1001" s="304"/>
      <c r="K1001" s="304"/>
      <c r="L1001" s="304"/>
      <c r="M1001" s="304"/>
      <c r="N1001" s="304"/>
      <c r="O1001" s="304"/>
      <c r="P1001" s="304"/>
      <c r="Q1001" s="304"/>
    </row>
    <row r="1002" spans="6:17" x14ac:dyDescent="0.2">
      <c r="F1002" s="304"/>
      <c r="G1002" s="304"/>
      <c r="H1002" s="304"/>
      <c r="I1002" s="304"/>
      <c r="J1002" s="304"/>
      <c r="K1002" s="304"/>
      <c r="L1002" s="304"/>
      <c r="M1002" s="304"/>
      <c r="N1002" s="304"/>
      <c r="O1002" s="304"/>
      <c r="P1002" s="304"/>
      <c r="Q1002" s="304"/>
    </row>
    <row r="1003" spans="6:17" x14ac:dyDescent="0.2">
      <c r="F1003" s="304"/>
      <c r="G1003" s="304"/>
      <c r="H1003" s="304"/>
      <c r="I1003" s="304"/>
      <c r="J1003" s="304"/>
      <c r="K1003" s="304"/>
      <c r="L1003" s="304"/>
      <c r="M1003" s="304"/>
      <c r="N1003" s="304"/>
      <c r="O1003" s="304"/>
      <c r="P1003" s="304"/>
      <c r="Q1003" s="304"/>
    </row>
    <row r="1004" spans="6:17" x14ac:dyDescent="0.2">
      <c r="F1004" s="304"/>
      <c r="G1004" s="304"/>
      <c r="H1004" s="304"/>
      <c r="I1004" s="304"/>
      <c r="J1004" s="304"/>
      <c r="K1004" s="304"/>
      <c r="L1004" s="304"/>
      <c r="M1004" s="304"/>
      <c r="N1004" s="304"/>
      <c r="O1004" s="304"/>
      <c r="P1004" s="304"/>
      <c r="Q1004" s="304"/>
    </row>
    <row r="1005" spans="6:17" x14ac:dyDescent="0.2">
      <c r="F1005" s="304"/>
      <c r="G1005" s="304"/>
      <c r="H1005" s="304"/>
      <c r="I1005" s="304"/>
      <c r="J1005" s="304"/>
      <c r="K1005" s="304"/>
      <c r="L1005" s="304"/>
      <c r="M1005" s="304"/>
      <c r="N1005" s="304"/>
      <c r="O1005" s="304"/>
      <c r="P1005" s="304"/>
      <c r="Q1005" s="304"/>
    </row>
    <row r="1006" spans="6:17" x14ac:dyDescent="0.2">
      <c r="F1006" s="304"/>
      <c r="G1006" s="304"/>
      <c r="H1006" s="304"/>
      <c r="I1006" s="304"/>
      <c r="J1006" s="304"/>
      <c r="K1006" s="304"/>
      <c r="L1006" s="304"/>
      <c r="M1006" s="304"/>
      <c r="N1006" s="304"/>
      <c r="O1006" s="304"/>
      <c r="P1006" s="304"/>
      <c r="Q1006" s="304"/>
    </row>
    <row r="1007" spans="6:17" x14ac:dyDescent="0.2">
      <c r="F1007" s="304"/>
      <c r="G1007" s="304"/>
      <c r="H1007" s="304"/>
      <c r="I1007" s="304"/>
      <c r="J1007" s="304"/>
      <c r="K1007" s="304"/>
      <c r="L1007" s="304"/>
      <c r="M1007" s="304"/>
      <c r="N1007" s="304"/>
      <c r="O1007" s="304"/>
      <c r="P1007" s="304"/>
      <c r="Q1007" s="304"/>
    </row>
    <row r="1008" spans="6:17" x14ac:dyDescent="0.2">
      <c r="F1008" s="304"/>
      <c r="G1008" s="304"/>
      <c r="H1008" s="304"/>
      <c r="I1008" s="304"/>
      <c r="J1008" s="304"/>
      <c r="K1008" s="304"/>
      <c r="L1008" s="304"/>
      <c r="M1008" s="304"/>
      <c r="N1008" s="304"/>
      <c r="O1008" s="304"/>
      <c r="P1008" s="304"/>
      <c r="Q1008" s="304"/>
    </row>
    <row r="1009" spans="6:17" x14ac:dyDescent="0.2">
      <c r="F1009" s="304"/>
      <c r="G1009" s="304"/>
      <c r="H1009" s="304"/>
      <c r="I1009" s="304"/>
      <c r="J1009" s="304"/>
      <c r="K1009" s="304"/>
      <c r="L1009" s="304"/>
      <c r="M1009" s="304"/>
      <c r="N1009" s="304"/>
      <c r="O1009" s="304"/>
      <c r="P1009" s="304"/>
      <c r="Q1009" s="304"/>
    </row>
    <row r="1010" spans="6:17" x14ac:dyDescent="0.2">
      <c r="F1010" s="304"/>
      <c r="G1010" s="304"/>
      <c r="H1010" s="304"/>
      <c r="I1010" s="304"/>
      <c r="J1010" s="304"/>
      <c r="K1010" s="304"/>
      <c r="L1010" s="304"/>
      <c r="M1010" s="304"/>
      <c r="N1010" s="304"/>
      <c r="O1010" s="304"/>
      <c r="P1010" s="304"/>
      <c r="Q1010" s="304"/>
    </row>
    <row r="1011" spans="6:17" x14ac:dyDescent="0.2">
      <c r="F1011" s="304"/>
      <c r="G1011" s="304"/>
      <c r="H1011" s="304"/>
      <c r="I1011" s="304"/>
      <c r="J1011" s="304"/>
      <c r="K1011" s="304"/>
      <c r="L1011" s="304"/>
      <c r="M1011" s="304"/>
      <c r="N1011" s="304"/>
      <c r="O1011" s="304"/>
      <c r="P1011" s="304"/>
      <c r="Q1011" s="304"/>
    </row>
    <row r="1012" spans="6:17" x14ac:dyDescent="0.2">
      <c r="F1012" s="304"/>
      <c r="G1012" s="304"/>
      <c r="H1012" s="304"/>
      <c r="I1012" s="304"/>
      <c r="J1012" s="304"/>
      <c r="K1012" s="304"/>
      <c r="L1012" s="304"/>
      <c r="M1012" s="304"/>
      <c r="N1012" s="304"/>
      <c r="O1012" s="304"/>
      <c r="P1012" s="304"/>
      <c r="Q1012" s="304"/>
    </row>
    <row r="1013" spans="6:17" x14ac:dyDescent="0.2">
      <c r="F1013" s="304"/>
      <c r="G1013" s="304"/>
      <c r="H1013" s="304"/>
      <c r="I1013" s="304"/>
      <c r="J1013" s="304"/>
      <c r="K1013" s="304"/>
      <c r="L1013" s="304"/>
      <c r="M1013" s="304"/>
      <c r="N1013" s="304"/>
      <c r="O1013" s="304"/>
      <c r="P1013" s="304"/>
      <c r="Q1013" s="304"/>
    </row>
    <row r="1014" spans="6:17" x14ac:dyDescent="0.2">
      <c r="F1014" s="304"/>
      <c r="G1014" s="304"/>
      <c r="H1014" s="304"/>
      <c r="I1014" s="304"/>
      <c r="J1014" s="304"/>
      <c r="K1014" s="304"/>
      <c r="L1014" s="304"/>
      <c r="M1014" s="304"/>
      <c r="N1014" s="304"/>
      <c r="O1014" s="304"/>
      <c r="P1014" s="304"/>
      <c r="Q1014" s="304"/>
    </row>
    <row r="1015" spans="6:17" x14ac:dyDescent="0.2">
      <c r="F1015" s="304"/>
      <c r="G1015" s="304"/>
      <c r="H1015" s="304"/>
      <c r="I1015" s="304"/>
      <c r="J1015" s="304"/>
      <c r="K1015" s="304"/>
      <c r="L1015" s="304"/>
      <c r="M1015" s="304"/>
      <c r="N1015" s="304"/>
      <c r="O1015" s="304"/>
      <c r="P1015" s="304"/>
      <c r="Q1015" s="304"/>
    </row>
    <row r="1016" spans="6:17" x14ac:dyDescent="0.2">
      <c r="F1016" s="304"/>
      <c r="G1016" s="304"/>
      <c r="H1016" s="304"/>
      <c r="I1016" s="304"/>
      <c r="J1016" s="304"/>
      <c r="K1016" s="304"/>
      <c r="L1016" s="304"/>
      <c r="M1016" s="304"/>
      <c r="N1016" s="304"/>
      <c r="O1016" s="304"/>
      <c r="P1016" s="304"/>
      <c r="Q1016" s="304"/>
    </row>
    <row r="1017" spans="6:17" x14ac:dyDescent="0.2">
      <c r="F1017" s="304"/>
      <c r="G1017" s="304"/>
      <c r="H1017" s="304"/>
      <c r="I1017" s="304"/>
      <c r="J1017" s="304"/>
      <c r="K1017" s="304"/>
      <c r="L1017" s="304"/>
      <c r="M1017" s="304"/>
      <c r="N1017" s="304"/>
      <c r="O1017" s="304"/>
      <c r="P1017" s="304"/>
      <c r="Q1017" s="304"/>
    </row>
    <row r="1018" spans="6:17" x14ac:dyDescent="0.2">
      <c r="F1018" s="304"/>
      <c r="G1018" s="304"/>
      <c r="H1018" s="304"/>
      <c r="I1018" s="304"/>
      <c r="J1018" s="304"/>
      <c r="K1018" s="304"/>
      <c r="L1018" s="304"/>
      <c r="M1018" s="304"/>
      <c r="N1018" s="304"/>
      <c r="O1018" s="304"/>
      <c r="P1018" s="304"/>
      <c r="Q1018" s="304"/>
    </row>
    <row r="1019" spans="6:17" x14ac:dyDescent="0.2">
      <c r="F1019" s="304"/>
      <c r="G1019" s="304"/>
      <c r="H1019" s="304"/>
      <c r="I1019" s="304"/>
      <c r="J1019" s="304"/>
      <c r="K1019" s="304"/>
      <c r="L1019" s="304"/>
      <c r="M1019" s="304"/>
      <c r="N1019" s="304"/>
      <c r="O1019" s="304"/>
      <c r="P1019" s="304"/>
      <c r="Q1019" s="304"/>
    </row>
    <row r="1020" spans="6:17" x14ac:dyDescent="0.2">
      <c r="F1020" s="304"/>
      <c r="G1020" s="304"/>
      <c r="H1020" s="304"/>
      <c r="I1020" s="304"/>
      <c r="J1020" s="304"/>
      <c r="K1020" s="304"/>
      <c r="L1020" s="304"/>
      <c r="M1020" s="304"/>
      <c r="N1020" s="304"/>
      <c r="O1020" s="304"/>
      <c r="P1020" s="304"/>
      <c r="Q1020" s="304"/>
    </row>
    <row r="1021" spans="6:17" x14ac:dyDescent="0.2">
      <c r="F1021" s="304"/>
      <c r="G1021" s="304"/>
      <c r="H1021" s="304"/>
      <c r="I1021" s="304"/>
      <c r="J1021" s="304"/>
      <c r="K1021" s="304"/>
      <c r="L1021" s="304"/>
      <c r="M1021" s="304"/>
      <c r="N1021" s="304"/>
      <c r="O1021" s="304"/>
      <c r="P1021" s="304"/>
      <c r="Q1021" s="304"/>
    </row>
    <row r="1022" spans="6:17" x14ac:dyDescent="0.2">
      <c r="F1022" s="304"/>
      <c r="G1022" s="304"/>
      <c r="H1022" s="304"/>
      <c r="I1022" s="304"/>
      <c r="J1022" s="304"/>
      <c r="K1022" s="304"/>
      <c r="L1022" s="304"/>
      <c r="M1022" s="304"/>
      <c r="N1022" s="304"/>
      <c r="O1022" s="304"/>
      <c r="P1022" s="304"/>
      <c r="Q1022" s="304"/>
    </row>
    <row r="1023" spans="6:17" x14ac:dyDescent="0.2">
      <c r="F1023" s="304"/>
      <c r="G1023" s="304"/>
      <c r="H1023" s="304"/>
      <c r="I1023" s="304"/>
      <c r="J1023" s="304"/>
      <c r="K1023" s="304"/>
      <c r="L1023" s="304"/>
      <c r="M1023" s="304"/>
      <c r="N1023" s="304"/>
      <c r="O1023" s="304"/>
      <c r="P1023" s="304"/>
      <c r="Q1023" s="304"/>
    </row>
    <row r="1024" spans="6:17" x14ac:dyDescent="0.2">
      <c r="F1024" s="304"/>
      <c r="G1024" s="304"/>
      <c r="H1024" s="304"/>
      <c r="I1024" s="304"/>
      <c r="J1024" s="304"/>
      <c r="K1024" s="304"/>
      <c r="L1024" s="304"/>
      <c r="M1024" s="304"/>
      <c r="N1024" s="304"/>
      <c r="O1024" s="304"/>
      <c r="P1024" s="304"/>
      <c r="Q1024" s="304"/>
    </row>
    <row r="1025" spans="6:17" x14ac:dyDescent="0.2">
      <c r="F1025" s="304"/>
      <c r="G1025" s="304"/>
      <c r="H1025" s="304"/>
      <c r="I1025" s="304"/>
      <c r="J1025" s="304"/>
      <c r="K1025" s="304"/>
      <c r="L1025" s="304"/>
      <c r="M1025" s="304"/>
      <c r="N1025" s="304"/>
      <c r="O1025" s="304"/>
      <c r="P1025" s="304"/>
      <c r="Q1025" s="304"/>
    </row>
    <row r="1026" spans="6:17" x14ac:dyDescent="0.2">
      <c r="F1026" s="304"/>
      <c r="G1026" s="304"/>
      <c r="H1026" s="304"/>
      <c r="I1026" s="304"/>
      <c r="J1026" s="304"/>
      <c r="K1026" s="304"/>
      <c r="L1026" s="304"/>
      <c r="M1026" s="304"/>
      <c r="N1026" s="304"/>
      <c r="O1026" s="304"/>
      <c r="P1026" s="304"/>
      <c r="Q1026" s="304"/>
    </row>
    <row r="1027" spans="6:17" x14ac:dyDescent="0.2">
      <c r="F1027" s="304"/>
      <c r="G1027" s="304"/>
      <c r="H1027" s="304"/>
      <c r="I1027" s="304"/>
      <c r="J1027" s="304"/>
      <c r="K1027" s="304"/>
      <c r="L1027" s="304"/>
      <c r="M1027" s="304"/>
      <c r="N1027" s="304"/>
      <c r="O1027" s="304"/>
      <c r="P1027" s="304"/>
      <c r="Q1027" s="304"/>
    </row>
    <row r="1028" spans="6:17" x14ac:dyDescent="0.2">
      <c r="F1028" s="304"/>
      <c r="G1028" s="304"/>
      <c r="H1028" s="304"/>
      <c r="I1028" s="304"/>
      <c r="J1028" s="304"/>
      <c r="K1028" s="304"/>
      <c r="L1028" s="304"/>
      <c r="M1028" s="304"/>
      <c r="N1028" s="304"/>
      <c r="O1028" s="304"/>
      <c r="P1028" s="304"/>
      <c r="Q1028" s="304"/>
    </row>
    <row r="1029" spans="6:17" x14ac:dyDescent="0.2">
      <c r="F1029" s="304"/>
      <c r="G1029" s="304"/>
      <c r="H1029" s="304"/>
      <c r="I1029" s="304"/>
      <c r="J1029" s="304"/>
      <c r="K1029" s="304"/>
      <c r="L1029" s="304"/>
      <c r="M1029" s="304"/>
      <c r="N1029" s="304"/>
      <c r="O1029" s="304"/>
      <c r="P1029" s="304"/>
      <c r="Q1029" s="304"/>
    </row>
    <row r="1030" spans="6:17" x14ac:dyDescent="0.2">
      <c r="F1030" s="304"/>
      <c r="G1030" s="304"/>
      <c r="H1030" s="304"/>
      <c r="I1030" s="304"/>
      <c r="J1030" s="304"/>
      <c r="K1030" s="304"/>
      <c r="L1030" s="304"/>
      <c r="M1030" s="304"/>
      <c r="N1030" s="304"/>
      <c r="O1030" s="304"/>
      <c r="P1030" s="304"/>
      <c r="Q1030" s="304"/>
    </row>
    <row r="1031" spans="6:17" x14ac:dyDescent="0.2">
      <c r="F1031" s="304"/>
      <c r="G1031" s="304"/>
      <c r="H1031" s="304"/>
      <c r="I1031" s="304"/>
      <c r="J1031" s="304"/>
      <c r="K1031" s="304"/>
      <c r="L1031" s="304"/>
      <c r="M1031" s="304"/>
      <c r="N1031" s="304"/>
      <c r="O1031" s="304"/>
      <c r="P1031" s="304"/>
      <c r="Q1031" s="304"/>
    </row>
    <row r="1032" spans="6:17" x14ac:dyDescent="0.2">
      <c r="F1032" s="304"/>
      <c r="G1032" s="304"/>
      <c r="H1032" s="304"/>
      <c r="I1032" s="304"/>
      <c r="J1032" s="304"/>
      <c r="K1032" s="304"/>
      <c r="L1032" s="304"/>
      <c r="M1032" s="304"/>
      <c r="N1032" s="304"/>
      <c r="O1032" s="304"/>
      <c r="P1032" s="304"/>
      <c r="Q1032" s="304"/>
    </row>
    <row r="1033" spans="6:17" x14ac:dyDescent="0.2">
      <c r="F1033" s="304"/>
      <c r="G1033" s="304"/>
      <c r="H1033" s="304"/>
      <c r="I1033" s="304"/>
      <c r="J1033" s="304"/>
      <c r="K1033" s="304"/>
      <c r="L1033" s="304"/>
      <c r="M1033" s="304"/>
      <c r="N1033" s="304"/>
      <c r="O1033" s="304"/>
      <c r="P1033" s="304"/>
      <c r="Q1033" s="304"/>
    </row>
    <row r="1034" spans="6:17" x14ac:dyDescent="0.2">
      <c r="F1034" s="304"/>
      <c r="G1034" s="304"/>
      <c r="H1034" s="304"/>
      <c r="I1034" s="304"/>
      <c r="J1034" s="304"/>
      <c r="K1034" s="304"/>
      <c r="L1034" s="304"/>
      <c r="M1034" s="304"/>
      <c r="N1034" s="304"/>
      <c r="O1034" s="304"/>
      <c r="P1034" s="304"/>
      <c r="Q1034" s="304"/>
    </row>
    <row r="1035" spans="6:17" x14ac:dyDescent="0.2">
      <c r="F1035" s="304"/>
      <c r="G1035" s="304"/>
      <c r="H1035" s="304"/>
      <c r="I1035" s="304"/>
      <c r="J1035" s="304"/>
      <c r="K1035" s="304"/>
      <c r="L1035" s="304"/>
      <c r="M1035" s="304"/>
      <c r="N1035" s="304"/>
      <c r="O1035" s="304"/>
      <c r="P1035" s="304"/>
      <c r="Q1035" s="304"/>
    </row>
    <row r="1036" spans="6:17" x14ac:dyDescent="0.2">
      <c r="F1036" s="304"/>
      <c r="G1036" s="304"/>
      <c r="H1036" s="304"/>
      <c r="I1036" s="304"/>
      <c r="J1036" s="304"/>
      <c r="K1036" s="304"/>
      <c r="L1036" s="304"/>
      <c r="M1036" s="304"/>
      <c r="N1036" s="304"/>
      <c r="O1036" s="304"/>
      <c r="P1036" s="304"/>
      <c r="Q1036" s="304"/>
    </row>
    <row r="1037" spans="6:17" x14ac:dyDescent="0.2">
      <c r="F1037" s="304"/>
      <c r="G1037" s="304"/>
      <c r="H1037" s="304"/>
      <c r="I1037" s="304"/>
      <c r="J1037" s="304"/>
      <c r="K1037" s="304"/>
      <c r="L1037" s="304"/>
      <c r="M1037" s="304"/>
      <c r="N1037" s="304"/>
      <c r="O1037" s="304"/>
      <c r="P1037" s="304"/>
      <c r="Q1037" s="304"/>
    </row>
    <row r="1038" spans="6:17" x14ac:dyDescent="0.2">
      <c r="F1038" s="304"/>
      <c r="G1038" s="304"/>
      <c r="H1038" s="304"/>
      <c r="I1038" s="304"/>
      <c r="J1038" s="304"/>
      <c r="K1038" s="304"/>
      <c r="L1038" s="304"/>
      <c r="M1038" s="304"/>
      <c r="N1038" s="304"/>
      <c r="O1038" s="304"/>
      <c r="P1038" s="304"/>
      <c r="Q1038" s="304"/>
    </row>
    <row r="1039" spans="6:17" x14ac:dyDescent="0.2">
      <c r="F1039" s="304"/>
      <c r="G1039" s="304"/>
      <c r="H1039" s="304"/>
      <c r="I1039" s="304"/>
      <c r="J1039" s="304"/>
      <c r="K1039" s="304"/>
      <c r="L1039" s="304"/>
      <c r="M1039" s="304"/>
      <c r="N1039" s="304"/>
      <c r="O1039" s="304"/>
      <c r="P1039" s="304"/>
      <c r="Q1039" s="304"/>
    </row>
    <row r="1040" spans="6:17" x14ac:dyDescent="0.2">
      <c r="F1040" s="304"/>
      <c r="G1040" s="304"/>
      <c r="H1040" s="304"/>
      <c r="I1040" s="304"/>
      <c r="J1040" s="304"/>
      <c r="K1040" s="304"/>
      <c r="L1040" s="304"/>
      <c r="M1040" s="304"/>
      <c r="N1040" s="304"/>
      <c r="O1040" s="304"/>
      <c r="P1040" s="304"/>
      <c r="Q1040" s="304"/>
    </row>
    <row r="1041" spans="6:17" x14ac:dyDescent="0.2">
      <c r="F1041" s="304"/>
      <c r="G1041" s="304"/>
      <c r="H1041" s="304"/>
      <c r="I1041" s="304"/>
      <c r="J1041" s="304"/>
      <c r="K1041" s="304"/>
      <c r="L1041" s="304"/>
      <c r="M1041" s="304"/>
      <c r="N1041" s="304"/>
      <c r="O1041" s="304"/>
      <c r="P1041" s="304"/>
      <c r="Q1041" s="304"/>
    </row>
    <row r="1042" spans="6:17" x14ac:dyDescent="0.2">
      <c r="F1042" s="304"/>
      <c r="G1042" s="304"/>
      <c r="H1042" s="304"/>
      <c r="I1042" s="304"/>
      <c r="J1042" s="304"/>
      <c r="K1042" s="304"/>
      <c r="L1042" s="304"/>
      <c r="M1042" s="304"/>
      <c r="N1042" s="304"/>
      <c r="O1042" s="304"/>
      <c r="P1042" s="304"/>
      <c r="Q1042" s="304"/>
    </row>
    <row r="1043" spans="6:17" x14ac:dyDescent="0.2">
      <c r="F1043" s="304"/>
      <c r="G1043" s="304"/>
      <c r="H1043" s="304"/>
      <c r="I1043" s="304"/>
      <c r="J1043" s="304"/>
      <c r="K1043" s="304"/>
      <c r="L1043" s="304"/>
      <c r="M1043" s="304"/>
      <c r="N1043" s="304"/>
      <c r="O1043" s="304"/>
      <c r="P1043" s="304"/>
      <c r="Q1043" s="304"/>
    </row>
    <row r="1044" spans="6:17" x14ac:dyDescent="0.2">
      <c r="F1044" s="304"/>
      <c r="G1044" s="304"/>
      <c r="H1044" s="304"/>
      <c r="I1044" s="304"/>
      <c r="J1044" s="304"/>
      <c r="K1044" s="304"/>
      <c r="L1044" s="304"/>
      <c r="M1044" s="304"/>
      <c r="N1044" s="304"/>
      <c r="O1044" s="304"/>
      <c r="P1044" s="304"/>
      <c r="Q1044" s="304"/>
    </row>
    <row r="1045" spans="6:17" x14ac:dyDescent="0.2">
      <c r="F1045" s="304"/>
      <c r="G1045" s="304"/>
      <c r="H1045" s="304"/>
      <c r="I1045" s="304"/>
      <c r="J1045" s="304"/>
      <c r="K1045" s="304"/>
      <c r="L1045" s="304"/>
      <c r="M1045" s="304"/>
      <c r="N1045" s="304"/>
      <c r="O1045" s="304"/>
      <c r="P1045" s="304"/>
      <c r="Q1045" s="304"/>
    </row>
    <row r="1046" spans="6:17" x14ac:dyDescent="0.2">
      <c r="F1046" s="304"/>
      <c r="G1046" s="304"/>
      <c r="H1046" s="304"/>
      <c r="I1046" s="304"/>
      <c r="J1046" s="304"/>
      <c r="K1046" s="304"/>
      <c r="L1046" s="304"/>
      <c r="M1046" s="304"/>
      <c r="N1046" s="304"/>
      <c r="O1046" s="304"/>
      <c r="P1046" s="304"/>
      <c r="Q1046" s="304"/>
    </row>
    <row r="1047" spans="6:17" x14ac:dyDescent="0.2">
      <c r="F1047" s="304"/>
      <c r="G1047" s="304"/>
      <c r="H1047" s="304"/>
      <c r="I1047" s="304"/>
      <c r="J1047" s="304"/>
      <c r="K1047" s="304"/>
      <c r="L1047" s="304"/>
      <c r="M1047" s="304"/>
      <c r="N1047" s="304"/>
      <c r="O1047" s="304"/>
      <c r="P1047" s="304"/>
      <c r="Q1047" s="304"/>
    </row>
    <row r="1048" spans="6:17" x14ac:dyDescent="0.2">
      <c r="F1048" s="304"/>
      <c r="G1048" s="304"/>
      <c r="H1048" s="304"/>
      <c r="I1048" s="304"/>
      <c r="J1048" s="304"/>
      <c r="K1048" s="304"/>
      <c r="L1048" s="304"/>
      <c r="M1048" s="304"/>
      <c r="N1048" s="304"/>
      <c r="O1048" s="304"/>
      <c r="P1048" s="304"/>
      <c r="Q1048" s="304"/>
    </row>
    <row r="1049" spans="6:17" x14ac:dyDescent="0.2">
      <c r="F1049" s="304"/>
      <c r="G1049" s="304"/>
      <c r="H1049" s="304"/>
      <c r="I1049" s="304"/>
      <c r="J1049" s="304"/>
      <c r="K1049" s="304"/>
      <c r="L1049" s="304"/>
      <c r="M1049" s="304"/>
      <c r="N1049" s="304"/>
      <c r="O1049" s="304"/>
      <c r="P1049" s="304"/>
      <c r="Q1049" s="304"/>
    </row>
    <row r="1050" spans="6:17" x14ac:dyDescent="0.2">
      <c r="F1050" s="304"/>
      <c r="G1050" s="304"/>
      <c r="H1050" s="304"/>
      <c r="I1050" s="304"/>
      <c r="J1050" s="304"/>
      <c r="K1050" s="304"/>
      <c r="L1050" s="304"/>
      <c r="M1050" s="304"/>
      <c r="N1050" s="304"/>
      <c r="O1050" s="304"/>
      <c r="P1050" s="304"/>
      <c r="Q1050" s="304"/>
    </row>
    <row r="1051" spans="6:17" x14ac:dyDescent="0.2">
      <c r="F1051" s="304"/>
      <c r="G1051" s="304"/>
      <c r="H1051" s="304"/>
      <c r="I1051" s="304"/>
      <c r="J1051" s="304"/>
      <c r="K1051" s="304"/>
      <c r="L1051" s="304"/>
      <c r="M1051" s="304"/>
      <c r="N1051" s="304"/>
      <c r="O1051" s="304"/>
      <c r="P1051" s="304"/>
      <c r="Q1051" s="304"/>
    </row>
    <row r="1052" spans="6:17" x14ac:dyDescent="0.2">
      <c r="F1052" s="304"/>
      <c r="G1052" s="304"/>
      <c r="H1052" s="304"/>
      <c r="I1052" s="304"/>
      <c r="J1052" s="304"/>
      <c r="K1052" s="304"/>
      <c r="L1052" s="304"/>
      <c r="M1052" s="304"/>
      <c r="N1052" s="304"/>
      <c r="O1052" s="304"/>
      <c r="P1052" s="304"/>
      <c r="Q1052" s="304"/>
    </row>
    <row r="1053" spans="6:17" x14ac:dyDescent="0.2">
      <c r="F1053" s="304"/>
      <c r="G1053" s="304"/>
      <c r="H1053" s="304"/>
      <c r="I1053" s="304"/>
      <c r="J1053" s="304"/>
      <c r="K1053" s="304"/>
      <c r="L1053" s="304"/>
      <c r="M1053" s="304"/>
      <c r="N1053" s="304"/>
      <c r="O1053" s="304"/>
      <c r="P1053" s="304"/>
      <c r="Q1053" s="304"/>
    </row>
    <row r="1054" spans="6:17" x14ac:dyDescent="0.2">
      <c r="F1054" s="304"/>
      <c r="G1054" s="304"/>
      <c r="H1054" s="304"/>
      <c r="I1054" s="304"/>
      <c r="J1054" s="304"/>
      <c r="K1054" s="304"/>
      <c r="L1054" s="304"/>
      <c r="M1054" s="304"/>
      <c r="N1054" s="304"/>
      <c r="O1054" s="304"/>
      <c r="P1054" s="304"/>
      <c r="Q1054" s="304"/>
    </row>
    <row r="1055" spans="6:17" x14ac:dyDescent="0.2">
      <c r="F1055" s="304"/>
      <c r="G1055" s="304"/>
      <c r="H1055" s="304"/>
      <c r="I1055" s="304"/>
      <c r="J1055" s="304"/>
      <c r="K1055" s="304"/>
      <c r="L1055" s="304"/>
      <c r="M1055" s="304"/>
      <c r="N1055" s="304"/>
      <c r="O1055" s="304"/>
      <c r="P1055" s="304"/>
      <c r="Q1055" s="304"/>
    </row>
    <row r="1056" spans="6:17" x14ac:dyDescent="0.2">
      <c r="F1056" s="304"/>
      <c r="G1056" s="304"/>
      <c r="H1056" s="304"/>
      <c r="I1056" s="304"/>
      <c r="J1056" s="304"/>
      <c r="K1056" s="304"/>
      <c r="L1056" s="304"/>
      <c r="M1056" s="304"/>
      <c r="N1056" s="304"/>
      <c r="O1056" s="304"/>
      <c r="P1056" s="304"/>
      <c r="Q1056" s="304"/>
    </row>
    <row r="1057" spans="6:17" x14ac:dyDescent="0.2">
      <c r="F1057" s="304"/>
      <c r="G1057" s="304"/>
      <c r="H1057" s="304"/>
      <c r="I1057" s="304"/>
      <c r="J1057" s="304"/>
      <c r="K1057" s="304"/>
      <c r="L1057" s="304"/>
      <c r="M1057" s="304"/>
      <c r="N1057" s="304"/>
      <c r="O1057" s="304"/>
      <c r="P1057" s="304"/>
      <c r="Q1057" s="304"/>
    </row>
    <row r="1058" spans="6:17" x14ac:dyDescent="0.2">
      <c r="F1058" s="304"/>
      <c r="G1058" s="304"/>
      <c r="H1058" s="304"/>
      <c r="I1058" s="304"/>
      <c r="J1058" s="304"/>
      <c r="K1058" s="304"/>
      <c r="L1058" s="304"/>
      <c r="M1058" s="304"/>
      <c r="N1058" s="304"/>
      <c r="O1058" s="304"/>
      <c r="P1058" s="304"/>
      <c r="Q1058" s="304"/>
    </row>
    <row r="1059" spans="6:17" x14ac:dyDescent="0.2">
      <c r="F1059" s="304"/>
      <c r="G1059" s="304"/>
      <c r="H1059" s="304"/>
      <c r="I1059" s="304"/>
      <c r="J1059" s="304"/>
      <c r="K1059" s="304"/>
      <c r="L1059" s="304"/>
      <c r="M1059" s="304"/>
      <c r="N1059" s="304"/>
      <c r="O1059" s="304"/>
      <c r="P1059" s="304"/>
      <c r="Q1059" s="304"/>
    </row>
    <row r="1060" spans="6:17" x14ac:dyDescent="0.2">
      <c r="F1060" s="304"/>
      <c r="G1060" s="304"/>
      <c r="H1060" s="304"/>
      <c r="I1060" s="304"/>
      <c r="J1060" s="304"/>
      <c r="K1060" s="304"/>
      <c r="L1060" s="304"/>
      <c r="M1060" s="304"/>
      <c r="N1060" s="304"/>
      <c r="O1060" s="304"/>
      <c r="P1060" s="304"/>
      <c r="Q1060" s="304"/>
    </row>
    <row r="1061" spans="6:17" x14ac:dyDescent="0.2">
      <c r="F1061" s="304"/>
      <c r="G1061" s="304"/>
      <c r="H1061" s="304"/>
      <c r="I1061" s="304"/>
      <c r="J1061" s="304"/>
      <c r="K1061" s="304"/>
      <c r="L1061" s="304"/>
      <c r="M1061" s="304"/>
      <c r="N1061" s="304"/>
      <c r="O1061" s="304"/>
      <c r="P1061" s="304"/>
      <c r="Q1061" s="304"/>
    </row>
    <row r="1062" spans="6:17" x14ac:dyDescent="0.2">
      <c r="F1062" s="304"/>
      <c r="G1062" s="304"/>
      <c r="H1062" s="304"/>
      <c r="I1062" s="304"/>
      <c r="J1062" s="304"/>
      <c r="K1062" s="304"/>
      <c r="L1062" s="304"/>
      <c r="M1062" s="304"/>
      <c r="N1062" s="304"/>
      <c r="O1062" s="304"/>
      <c r="P1062" s="304"/>
      <c r="Q1062" s="304"/>
    </row>
    <row r="1063" spans="6:17" x14ac:dyDescent="0.2">
      <c r="F1063" s="304"/>
      <c r="G1063" s="304"/>
      <c r="H1063" s="304"/>
      <c r="I1063" s="304"/>
      <c r="J1063" s="304"/>
      <c r="K1063" s="304"/>
      <c r="L1063" s="304"/>
      <c r="M1063" s="304"/>
      <c r="N1063" s="304"/>
      <c r="O1063" s="304"/>
      <c r="P1063" s="304"/>
      <c r="Q1063" s="304"/>
    </row>
    <row r="1064" spans="6:17" x14ac:dyDescent="0.2">
      <c r="F1064" s="304"/>
      <c r="G1064" s="304"/>
      <c r="H1064" s="304"/>
      <c r="I1064" s="304"/>
      <c r="J1064" s="304"/>
      <c r="K1064" s="304"/>
      <c r="L1064" s="304"/>
      <c r="M1064" s="304"/>
      <c r="N1064" s="304"/>
      <c r="O1064" s="304"/>
      <c r="P1064" s="304"/>
      <c r="Q1064" s="304"/>
    </row>
    <row r="1065" spans="6:17" x14ac:dyDescent="0.2">
      <c r="F1065" s="304"/>
      <c r="G1065" s="304"/>
      <c r="H1065" s="304"/>
      <c r="I1065" s="304"/>
      <c r="J1065" s="304"/>
      <c r="K1065" s="304"/>
      <c r="L1065" s="304"/>
      <c r="M1065" s="304"/>
      <c r="N1065" s="304"/>
      <c r="O1065" s="304"/>
      <c r="P1065" s="304"/>
      <c r="Q1065" s="304"/>
    </row>
    <row r="1066" spans="6:17" x14ac:dyDescent="0.2">
      <c r="F1066" s="304"/>
      <c r="G1066" s="304"/>
      <c r="H1066" s="304"/>
      <c r="I1066" s="304"/>
      <c r="J1066" s="304"/>
      <c r="K1066" s="304"/>
      <c r="L1066" s="304"/>
      <c r="M1066" s="304"/>
      <c r="N1066" s="304"/>
      <c r="O1066" s="304"/>
      <c r="P1066" s="304"/>
      <c r="Q1066" s="304"/>
    </row>
    <row r="1067" spans="6:17" x14ac:dyDescent="0.2">
      <c r="F1067" s="304"/>
      <c r="G1067" s="304"/>
      <c r="H1067" s="304"/>
      <c r="I1067" s="304"/>
      <c r="J1067" s="304"/>
      <c r="K1067" s="304"/>
      <c r="L1067" s="304"/>
      <c r="M1067" s="304"/>
      <c r="N1067" s="304"/>
      <c r="O1067" s="304"/>
      <c r="P1067" s="304"/>
      <c r="Q1067" s="304"/>
    </row>
    <row r="1068" spans="6:17" x14ac:dyDescent="0.2">
      <c r="F1068" s="304"/>
      <c r="G1068" s="304"/>
      <c r="H1068" s="304"/>
      <c r="I1068" s="304"/>
      <c r="J1068" s="304"/>
      <c r="K1068" s="304"/>
      <c r="L1068" s="304"/>
      <c r="M1068" s="304"/>
      <c r="N1068" s="304"/>
      <c r="O1068" s="304"/>
      <c r="P1068" s="304"/>
      <c r="Q1068" s="304"/>
    </row>
    <row r="1069" spans="6:17" x14ac:dyDescent="0.2">
      <c r="F1069" s="304"/>
      <c r="G1069" s="304"/>
      <c r="H1069" s="304"/>
      <c r="I1069" s="304"/>
      <c r="J1069" s="304"/>
      <c r="K1069" s="304"/>
      <c r="L1069" s="304"/>
      <c r="M1069" s="304"/>
      <c r="N1069" s="304"/>
      <c r="O1069" s="304"/>
      <c r="P1069" s="304"/>
      <c r="Q1069" s="304"/>
    </row>
    <row r="1070" spans="6:17" x14ac:dyDescent="0.2">
      <c r="F1070" s="304"/>
      <c r="G1070" s="304"/>
      <c r="H1070" s="304"/>
      <c r="I1070" s="304"/>
      <c r="J1070" s="304"/>
      <c r="K1070" s="304"/>
      <c r="L1070" s="304"/>
      <c r="M1070" s="304"/>
      <c r="N1070" s="304"/>
      <c r="O1070" s="304"/>
      <c r="P1070" s="304"/>
      <c r="Q1070" s="304"/>
    </row>
    <row r="1071" spans="6:17" x14ac:dyDescent="0.2">
      <c r="F1071" s="304"/>
      <c r="G1071" s="304"/>
      <c r="H1071" s="304"/>
      <c r="I1071" s="304"/>
      <c r="J1071" s="304"/>
      <c r="K1071" s="304"/>
      <c r="L1071" s="304"/>
      <c r="M1071" s="304"/>
      <c r="N1071" s="304"/>
      <c r="O1071" s="304"/>
      <c r="P1071" s="304"/>
      <c r="Q1071" s="304"/>
    </row>
    <row r="1072" spans="6:17" x14ac:dyDescent="0.2">
      <c r="F1072" s="304"/>
      <c r="G1072" s="304"/>
      <c r="H1072" s="304"/>
      <c r="I1072" s="304"/>
      <c r="J1072" s="304"/>
      <c r="K1072" s="304"/>
      <c r="L1072" s="304"/>
      <c r="M1072" s="304"/>
      <c r="N1072" s="304"/>
      <c r="O1072" s="304"/>
      <c r="P1072" s="304"/>
      <c r="Q1072" s="304"/>
    </row>
    <row r="1073" spans="6:17" x14ac:dyDescent="0.2">
      <c r="F1073" s="304"/>
      <c r="G1073" s="304"/>
      <c r="H1073" s="304"/>
      <c r="I1073" s="304"/>
      <c r="J1073" s="304"/>
      <c r="K1073" s="304"/>
      <c r="L1073" s="304"/>
      <c r="M1073" s="304"/>
      <c r="N1073" s="304"/>
      <c r="O1073" s="304"/>
      <c r="P1073" s="304"/>
      <c r="Q1073" s="304"/>
    </row>
    <row r="1074" spans="6:17" x14ac:dyDescent="0.2">
      <c r="F1074" s="304"/>
      <c r="G1074" s="304"/>
      <c r="H1074" s="304"/>
      <c r="I1074" s="304"/>
      <c r="J1074" s="304"/>
      <c r="K1074" s="304"/>
      <c r="L1074" s="304"/>
      <c r="M1074" s="304"/>
      <c r="N1074" s="304"/>
      <c r="O1074" s="304"/>
      <c r="P1074" s="304"/>
      <c r="Q1074" s="304"/>
    </row>
    <row r="1075" spans="6:17" x14ac:dyDescent="0.2">
      <c r="F1075" s="304"/>
      <c r="G1075" s="304"/>
      <c r="H1075" s="304"/>
      <c r="I1075" s="304"/>
      <c r="J1075" s="304"/>
      <c r="K1075" s="304"/>
      <c r="L1075" s="304"/>
      <c r="M1075" s="304"/>
      <c r="N1075" s="304"/>
      <c r="O1075" s="304"/>
      <c r="P1075" s="304"/>
      <c r="Q1075" s="304"/>
    </row>
    <row r="1076" spans="6:17" x14ac:dyDescent="0.2">
      <c r="F1076" s="304"/>
      <c r="G1076" s="304"/>
      <c r="H1076" s="304"/>
      <c r="I1076" s="304"/>
      <c r="J1076" s="304"/>
      <c r="K1076" s="304"/>
      <c r="L1076" s="304"/>
      <c r="M1076" s="304"/>
      <c r="N1076" s="304"/>
      <c r="O1076" s="304"/>
      <c r="P1076" s="304"/>
      <c r="Q1076" s="304"/>
    </row>
    <row r="1077" spans="6:17" x14ac:dyDescent="0.2">
      <c r="F1077" s="304"/>
      <c r="G1077" s="304"/>
      <c r="H1077" s="304"/>
      <c r="I1077" s="304"/>
      <c r="J1077" s="304"/>
      <c r="K1077" s="304"/>
      <c r="L1077" s="304"/>
      <c r="M1077" s="304"/>
      <c r="N1077" s="304"/>
      <c r="O1077" s="304"/>
      <c r="P1077" s="304"/>
      <c r="Q1077" s="304"/>
    </row>
    <row r="1078" spans="6:17" x14ac:dyDescent="0.2">
      <c r="F1078" s="304"/>
      <c r="G1078" s="304"/>
      <c r="H1078" s="304"/>
      <c r="I1078" s="304"/>
      <c r="J1078" s="304"/>
      <c r="K1078" s="304"/>
      <c r="L1078" s="304"/>
      <c r="M1078" s="304"/>
      <c r="N1078" s="304"/>
      <c r="O1078" s="304"/>
      <c r="P1078" s="304"/>
      <c r="Q1078" s="304"/>
    </row>
    <row r="1079" spans="6:17" x14ac:dyDescent="0.2">
      <c r="F1079" s="304"/>
      <c r="G1079" s="304"/>
      <c r="H1079" s="304"/>
      <c r="I1079" s="304"/>
      <c r="J1079" s="304"/>
      <c r="K1079" s="304"/>
      <c r="L1079" s="304"/>
      <c r="M1079" s="304"/>
      <c r="N1079" s="304"/>
      <c r="O1079" s="304"/>
      <c r="P1079" s="304"/>
      <c r="Q1079" s="304"/>
    </row>
    <row r="1080" spans="6:17" x14ac:dyDescent="0.2">
      <c r="F1080" s="304"/>
      <c r="G1080" s="304"/>
      <c r="H1080" s="304"/>
      <c r="I1080" s="304"/>
      <c r="J1080" s="304"/>
      <c r="K1080" s="304"/>
      <c r="L1080" s="304"/>
      <c r="M1080" s="304"/>
      <c r="N1080" s="304"/>
      <c r="O1080" s="304"/>
      <c r="P1080" s="304"/>
      <c r="Q1080" s="304"/>
    </row>
    <row r="1081" spans="6:17" x14ac:dyDescent="0.2">
      <c r="F1081" s="304"/>
      <c r="G1081" s="304"/>
      <c r="H1081" s="304"/>
      <c r="I1081" s="304"/>
      <c r="J1081" s="304"/>
      <c r="K1081" s="304"/>
      <c r="L1081" s="304"/>
      <c r="M1081" s="304"/>
      <c r="N1081" s="304"/>
      <c r="O1081" s="304"/>
      <c r="P1081" s="304"/>
      <c r="Q1081" s="304"/>
    </row>
    <row r="1082" spans="6:17" x14ac:dyDescent="0.2">
      <c r="F1082" s="304"/>
      <c r="G1082" s="304"/>
      <c r="H1082" s="304"/>
      <c r="I1082" s="304"/>
      <c r="J1082" s="304"/>
      <c r="K1082" s="304"/>
      <c r="L1082" s="304"/>
      <c r="M1082" s="304"/>
      <c r="N1082" s="304"/>
      <c r="O1082" s="304"/>
      <c r="P1082" s="304"/>
      <c r="Q1082" s="304"/>
    </row>
    <row r="1083" spans="6:17" x14ac:dyDescent="0.2">
      <c r="F1083" s="304"/>
      <c r="G1083" s="304"/>
      <c r="H1083" s="304"/>
      <c r="I1083" s="304"/>
      <c r="J1083" s="304"/>
      <c r="K1083" s="304"/>
      <c r="L1083" s="304"/>
      <c r="M1083" s="304"/>
      <c r="N1083" s="304"/>
      <c r="O1083" s="304"/>
      <c r="P1083" s="304"/>
      <c r="Q1083" s="304"/>
    </row>
    <row r="1084" spans="6:17" x14ac:dyDescent="0.2">
      <c r="F1084" s="304"/>
      <c r="G1084" s="304"/>
      <c r="H1084" s="304"/>
      <c r="I1084" s="304"/>
      <c r="J1084" s="304"/>
      <c r="K1084" s="304"/>
      <c r="L1084" s="304"/>
      <c r="M1084" s="304"/>
      <c r="N1084" s="304"/>
      <c r="O1084" s="304"/>
      <c r="P1084" s="304"/>
      <c r="Q1084" s="304"/>
    </row>
    <row r="1085" spans="6:17" x14ac:dyDescent="0.2">
      <c r="F1085" s="304"/>
      <c r="G1085" s="304"/>
      <c r="H1085" s="304"/>
      <c r="I1085" s="304"/>
      <c r="J1085" s="304"/>
      <c r="K1085" s="304"/>
      <c r="L1085" s="304"/>
      <c r="M1085" s="304"/>
      <c r="N1085" s="304"/>
      <c r="O1085" s="304"/>
      <c r="P1085" s="304"/>
      <c r="Q1085" s="304"/>
    </row>
    <row r="1086" spans="6:17" x14ac:dyDescent="0.2">
      <c r="F1086" s="304"/>
      <c r="G1086" s="304"/>
      <c r="H1086" s="304"/>
      <c r="I1086" s="304"/>
      <c r="J1086" s="304"/>
      <c r="K1086" s="304"/>
      <c r="L1086" s="304"/>
      <c r="M1086" s="304"/>
      <c r="N1086" s="304"/>
      <c r="O1086" s="304"/>
      <c r="P1086" s="304"/>
      <c r="Q1086" s="304"/>
    </row>
    <row r="1087" spans="6:17" x14ac:dyDescent="0.2">
      <c r="F1087" s="304"/>
      <c r="G1087" s="304"/>
      <c r="H1087" s="304"/>
      <c r="I1087" s="304"/>
      <c r="J1087" s="304"/>
      <c r="K1087" s="304"/>
      <c r="L1087" s="304"/>
      <c r="M1087" s="304"/>
      <c r="N1087" s="304"/>
      <c r="O1087" s="304"/>
      <c r="P1087" s="304"/>
      <c r="Q1087" s="304"/>
    </row>
    <row r="1088" spans="6:17" x14ac:dyDescent="0.2">
      <c r="F1088" s="304"/>
      <c r="G1088" s="304"/>
      <c r="H1088" s="304"/>
      <c r="I1088" s="304"/>
      <c r="J1088" s="304"/>
      <c r="K1088" s="304"/>
      <c r="L1088" s="304"/>
      <c r="M1088" s="304"/>
      <c r="N1088" s="304"/>
      <c r="O1088" s="304"/>
      <c r="P1088" s="304"/>
      <c r="Q1088" s="304"/>
    </row>
    <row r="1089" spans="6:17" x14ac:dyDescent="0.2">
      <c r="F1089" s="304"/>
      <c r="G1089" s="304"/>
      <c r="H1089" s="304"/>
      <c r="I1089" s="304"/>
      <c r="J1089" s="304"/>
      <c r="K1089" s="304"/>
      <c r="L1089" s="304"/>
      <c r="M1089" s="304"/>
      <c r="N1089" s="304"/>
      <c r="O1089" s="304"/>
      <c r="P1089" s="304"/>
      <c r="Q1089" s="304"/>
    </row>
    <row r="1090" spans="6:17" x14ac:dyDescent="0.2">
      <c r="F1090" s="304"/>
      <c r="G1090" s="304"/>
      <c r="H1090" s="304"/>
      <c r="I1090" s="304"/>
      <c r="J1090" s="304"/>
      <c r="K1090" s="304"/>
      <c r="L1090" s="304"/>
      <c r="M1090" s="304"/>
      <c r="N1090" s="304"/>
      <c r="O1090" s="304"/>
      <c r="P1090" s="304"/>
      <c r="Q1090" s="304"/>
    </row>
    <row r="1091" spans="6:17" x14ac:dyDescent="0.2">
      <c r="F1091" s="304"/>
      <c r="G1091" s="304"/>
      <c r="H1091" s="304"/>
      <c r="I1091" s="304"/>
      <c r="J1091" s="304"/>
      <c r="K1091" s="304"/>
      <c r="L1091" s="304"/>
      <c r="M1091" s="304"/>
      <c r="N1091" s="304"/>
      <c r="O1091" s="304"/>
      <c r="P1091" s="304"/>
      <c r="Q1091" s="304"/>
    </row>
    <row r="1092" spans="6:17" x14ac:dyDescent="0.2">
      <c r="F1092" s="304"/>
      <c r="G1092" s="304"/>
      <c r="H1092" s="304"/>
      <c r="I1092" s="304"/>
      <c r="J1092" s="304"/>
      <c r="K1092" s="304"/>
      <c r="L1092" s="304"/>
      <c r="M1092" s="304"/>
      <c r="N1092" s="304"/>
      <c r="O1092" s="304"/>
      <c r="P1092" s="304"/>
      <c r="Q1092" s="304"/>
    </row>
    <row r="1093" spans="6:17" x14ac:dyDescent="0.2">
      <c r="F1093" s="304"/>
      <c r="G1093" s="304"/>
      <c r="H1093" s="304"/>
      <c r="I1093" s="304"/>
      <c r="J1093" s="304"/>
      <c r="K1093" s="304"/>
      <c r="L1093" s="304"/>
      <c r="M1093" s="304"/>
      <c r="N1093" s="304"/>
      <c r="O1093" s="304"/>
      <c r="P1093" s="304"/>
      <c r="Q1093" s="304"/>
    </row>
    <row r="1094" spans="6:17" x14ac:dyDescent="0.2">
      <c r="F1094" s="304"/>
      <c r="G1094" s="304"/>
      <c r="H1094" s="304"/>
      <c r="I1094" s="304"/>
      <c r="J1094" s="304"/>
      <c r="K1094" s="304"/>
      <c r="L1094" s="304"/>
      <c r="M1094" s="304"/>
      <c r="N1094" s="304"/>
      <c r="O1094" s="304"/>
      <c r="P1094" s="304"/>
      <c r="Q1094" s="304"/>
    </row>
    <row r="1095" spans="6:17" x14ac:dyDescent="0.2">
      <c r="F1095" s="304"/>
      <c r="G1095" s="304"/>
      <c r="H1095" s="304"/>
      <c r="I1095" s="304"/>
      <c r="J1095" s="304"/>
      <c r="K1095" s="304"/>
      <c r="L1095" s="304"/>
      <c r="M1095" s="304"/>
      <c r="N1095" s="304"/>
      <c r="O1095" s="304"/>
      <c r="P1095" s="304"/>
      <c r="Q1095" s="304"/>
    </row>
    <row r="1096" spans="6:17" x14ac:dyDescent="0.2">
      <c r="F1096" s="304"/>
      <c r="G1096" s="304"/>
      <c r="H1096" s="304"/>
      <c r="I1096" s="304"/>
      <c r="J1096" s="304"/>
      <c r="K1096" s="304"/>
      <c r="L1096" s="304"/>
      <c r="M1096" s="304"/>
      <c r="N1096" s="304"/>
      <c r="O1096" s="304"/>
      <c r="P1096" s="304"/>
      <c r="Q1096" s="304"/>
    </row>
    <row r="1097" spans="6:17" x14ac:dyDescent="0.2">
      <c r="F1097" s="304"/>
      <c r="G1097" s="304"/>
      <c r="H1097" s="304"/>
      <c r="I1097" s="304"/>
      <c r="J1097" s="304"/>
      <c r="K1097" s="304"/>
      <c r="L1097" s="304"/>
      <c r="M1097" s="304"/>
      <c r="N1097" s="304"/>
      <c r="O1097" s="304"/>
      <c r="P1097" s="304"/>
      <c r="Q1097" s="304"/>
    </row>
    <row r="1098" spans="6:17" x14ac:dyDescent="0.2">
      <c r="F1098" s="304"/>
      <c r="G1098" s="304"/>
      <c r="H1098" s="304"/>
      <c r="I1098" s="304"/>
      <c r="J1098" s="304"/>
      <c r="K1098" s="304"/>
      <c r="L1098" s="304"/>
      <c r="M1098" s="304"/>
      <c r="N1098" s="304"/>
      <c r="O1098" s="304"/>
      <c r="P1098" s="304"/>
      <c r="Q1098" s="304"/>
    </row>
    <row r="1099" spans="6:17" x14ac:dyDescent="0.2">
      <c r="F1099" s="304"/>
      <c r="G1099" s="304"/>
      <c r="H1099" s="304"/>
      <c r="I1099" s="304"/>
      <c r="J1099" s="304"/>
      <c r="K1099" s="304"/>
      <c r="L1099" s="304"/>
      <c r="M1099" s="304"/>
      <c r="N1099" s="304"/>
      <c r="O1099" s="304"/>
      <c r="P1099" s="304"/>
      <c r="Q1099" s="304"/>
    </row>
    <row r="1100" spans="6:17" x14ac:dyDescent="0.2">
      <c r="F1100" s="304"/>
      <c r="G1100" s="304"/>
      <c r="H1100" s="304"/>
      <c r="I1100" s="304"/>
      <c r="J1100" s="304"/>
      <c r="K1100" s="304"/>
      <c r="L1100" s="304"/>
      <c r="M1100" s="304"/>
      <c r="N1100" s="304"/>
      <c r="O1100" s="304"/>
      <c r="P1100" s="304"/>
      <c r="Q1100" s="304"/>
    </row>
    <row r="1101" spans="6:17" x14ac:dyDescent="0.2">
      <c r="F1101" s="304"/>
      <c r="G1101" s="304"/>
      <c r="H1101" s="304"/>
      <c r="I1101" s="304"/>
      <c r="J1101" s="304"/>
      <c r="K1101" s="304"/>
      <c r="L1101" s="304"/>
      <c r="M1101" s="304"/>
      <c r="N1101" s="304"/>
      <c r="O1101" s="304"/>
      <c r="P1101" s="304"/>
      <c r="Q1101" s="304"/>
    </row>
    <row r="1102" spans="6:17" x14ac:dyDescent="0.2">
      <c r="F1102" s="304"/>
      <c r="G1102" s="304"/>
      <c r="H1102" s="304"/>
      <c r="I1102" s="304"/>
      <c r="J1102" s="304"/>
      <c r="K1102" s="304"/>
      <c r="L1102" s="304"/>
      <c r="M1102" s="304"/>
      <c r="N1102" s="304"/>
      <c r="O1102" s="304"/>
      <c r="P1102" s="304"/>
      <c r="Q1102" s="304"/>
    </row>
    <row r="1103" spans="6:17" x14ac:dyDescent="0.2">
      <c r="F1103" s="304"/>
      <c r="G1103" s="304"/>
      <c r="H1103" s="304"/>
      <c r="I1103" s="304"/>
      <c r="J1103" s="304"/>
      <c r="K1103" s="304"/>
      <c r="L1103" s="304"/>
      <c r="M1103" s="304"/>
      <c r="N1103" s="304"/>
      <c r="O1103" s="304"/>
      <c r="P1103" s="304"/>
      <c r="Q1103" s="304"/>
    </row>
    <row r="1104" spans="6:17" x14ac:dyDescent="0.2">
      <c r="F1104" s="304"/>
      <c r="G1104" s="304"/>
      <c r="H1104" s="304"/>
      <c r="I1104" s="304"/>
      <c r="J1104" s="304"/>
      <c r="K1104" s="304"/>
      <c r="L1104" s="304"/>
      <c r="M1104" s="304"/>
      <c r="N1104" s="304"/>
      <c r="O1104" s="304"/>
      <c r="P1104" s="304"/>
      <c r="Q1104" s="304"/>
    </row>
    <row r="1105" spans="6:17" x14ac:dyDescent="0.2">
      <c r="F1105" s="304"/>
      <c r="G1105" s="304"/>
      <c r="H1105" s="304"/>
      <c r="I1105" s="304"/>
      <c r="J1105" s="304"/>
      <c r="K1105" s="304"/>
      <c r="L1105" s="304"/>
      <c r="M1105" s="304"/>
      <c r="N1105" s="304"/>
      <c r="O1105" s="304"/>
      <c r="P1105" s="304"/>
      <c r="Q1105" s="304"/>
    </row>
    <row r="1106" spans="6:17" x14ac:dyDescent="0.2">
      <c r="F1106" s="304"/>
      <c r="G1106" s="304"/>
      <c r="H1106" s="304"/>
      <c r="I1106" s="304"/>
      <c r="J1106" s="304"/>
      <c r="K1106" s="304"/>
      <c r="L1106" s="304"/>
      <c r="M1106" s="304"/>
      <c r="N1106" s="304"/>
      <c r="O1106" s="304"/>
      <c r="P1106" s="304"/>
      <c r="Q1106" s="304"/>
    </row>
    <row r="1107" spans="6:17" x14ac:dyDescent="0.2">
      <c r="F1107" s="304"/>
      <c r="G1107" s="304"/>
      <c r="H1107" s="304"/>
      <c r="I1107" s="304"/>
      <c r="J1107" s="304"/>
      <c r="K1107" s="304"/>
      <c r="L1107" s="304"/>
      <c r="M1107" s="304"/>
      <c r="N1107" s="304"/>
      <c r="O1107" s="304"/>
      <c r="P1107" s="304"/>
      <c r="Q1107" s="304"/>
    </row>
    <row r="1108" spans="6:17" x14ac:dyDescent="0.2">
      <c r="F1108" s="304"/>
      <c r="G1108" s="304"/>
      <c r="H1108" s="304"/>
      <c r="I1108" s="304"/>
      <c r="J1108" s="304"/>
      <c r="K1108" s="304"/>
      <c r="L1108" s="304"/>
      <c r="M1108" s="304"/>
      <c r="N1108" s="304"/>
      <c r="O1108" s="304"/>
      <c r="P1108" s="304"/>
      <c r="Q1108" s="304"/>
    </row>
    <row r="1109" spans="6:17" x14ac:dyDescent="0.2">
      <c r="F1109" s="304"/>
      <c r="G1109" s="304"/>
      <c r="H1109" s="304"/>
      <c r="I1109" s="304"/>
      <c r="J1109" s="304"/>
      <c r="K1109" s="304"/>
      <c r="L1109" s="304"/>
      <c r="M1109" s="304"/>
      <c r="N1109" s="304"/>
      <c r="O1109" s="304"/>
      <c r="P1109" s="304"/>
      <c r="Q1109" s="304"/>
    </row>
    <row r="1110" spans="6:17" x14ac:dyDescent="0.2">
      <c r="F1110" s="304"/>
      <c r="G1110" s="304"/>
      <c r="H1110" s="304"/>
      <c r="I1110" s="304"/>
      <c r="J1110" s="304"/>
      <c r="K1110" s="304"/>
      <c r="L1110" s="304"/>
      <c r="M1110" s="304"/>
      <c r="N1110" s="304"/>
      <c r="O1110" s="304"/>
      <c r="P1110" s="304"/>
      <c r="Q1110" s="304"/>
    </row>
    <row r="1111" spans="6:17" x14ac:dyDescent="0.2">
      <c r="F1111" s="304"/>
      <c r="G1111" s="304"/>
      <c r="H1111" s="304"/>
      <c r="I1111" s="304"/>
      <c r="J1111" s="304"/>
      <c r="K1111" s="304"/>
      <c r="L1111" s="304"/>
      <c r="M1111" s="304"/>
      <c r="N1111" s="304"/>
      <c r="O1111" s="304"/>
      <c r="P1111" s="304"/>
      <c r="Q1111" s="304"/>
    </row>
    <row r="1112" spans="6:17" x14ac:dyDescent="0.2">
      <c r="F1112" s="304"/>
      <c r="G1112" s="304"/>
      <c r="H1112" s="304"/>
      <c r="I1112" s="304"/>
      <c r="J1112" s="304"/>
      <c r="K1112" s="304"/>
      <c r="L1112" s="304"/>
      <c r="M1112" s="304"/>
      <c r="N1112" s="304"/>
      <c r="O1112" s="304"/>
      <c r="P1112" s="304"/>
      <c r="Q1112" s="304"/>
    </row>
    <row r="1113" spans="6:17" x14ac:dyDescent="0.2">
      <c r="F1113" s="304"/>
      <c r="G1113" s="304"/>
      <c r="H1113" s="304"/>
      <c r="I1113" s="304"/>
      <c r="J1113" s="304"/>
      <c r="K1113" s="304"/>
      <c r="L1113" s="304"/>
      <c r="M1113" s="304"/>
      <c r="N1113" s="304"/>
      <c r="O1113" s="304"/>
      <c r="P1113" s="304"/>
      <c r="Q1113" s="304"/>
    </row>
    <row r="1114" spans="6:17" x14ac:dyDescent="0.2">
      <c r="F1114" s="304"/>
      <c r="G1114" s="304"/>
      <c r="H1114" s="304"/>
      <c r="I1114" s="304"/>
      <c r="J1114" s="304"/>
      <c r="K1114" s="304"/>
      <c r="L1114" s="304"/>
      <c r="M1114" s="304"/>
      <c r="N1114" s="304"/>
      <c r="O1114" s="304"/>
      <c r="P1114" s="304"/>
      <c r="Q1114" s="304"/>
    </row>
    <row r="1115" spans="6:17" x14ac:dyDescent="0.2">
      <c r="F1115" s="304"/>
      <c r="G1115" s="304"/>
      <c r="H1115" s="304"/>
      <c r="I1115" s="304"/>
      <c r="J1115" s="304"/>
      <c r="K1115" s="304"/>
      <c r="L1115" s="304"/>
      <c r="M1115" s="304"/>
      <c r="N1115" s="304"/>
      <c r="O1115" s="304"/>
      <c r="P1115" s="304"/>
      <c r="Q1115" s="304"/>
    </row>
    <row r="1116" spans="6:17" x14ac:dyDescent="0.2">
      <c r="F1116" s="304"/>
      <c r="G1116" s="304"/>
      <c r="H1116" s="304"/>
      <c r="I1116" s="304"/>
      <c r="J1116" s="304"/>
      <c r="K1116" s="304"/>
      <c r="L1116" s="304"/>
      <c r="M1116" s="304"/>
      <c r="N1116" s="304"/>
      <c r="O1116" s="304"/>
      <c r="P1116" s="304"/>
      <c r="Q1116" s="304"/>
    </row>
    <row r="1117" spans="6:17" x14ac:dyDescent="0.2">
      <c r="F1117" s="304"/>
      <c r="G1117" s="304"/>
      <c r="H1117" s="304"/>
      <c r="I1117" s="304"/>
      <c r="J1117" s="304"/>
      <c r="K1117" s="304"/>
      <c r="L1117" s="304"/>
      <c r="M1117" s="304"/>
      <c r="N1117" s="304"/>
      <c r="O1117" s="304"/>
      <c r="P1117" s="304"/>
      <c r="Q1117" s="304"/>
    </row>
    <row r="1118" spans="6:17" x14ac:dyDescent="0.2">
      <c r="F1118" s="304"/>
      <c r="G1118" s="304"/>
      <c r="H1118" s="304"/>
      <c r="I1118" s="304"/>
      <c r="J1118" s="304"/>
      <c r="K1118" s="304"/>
      <c r="L1118" s="304"/>
      <c r="M1118" s="304"/>
      <c r="N1118" s="304"/>
      <c r="O1118" s="304"/>
      <c r="P1118" s="304"/>
      <c r="Q1118" s="304"/>
    </row>
    <row r="1119" spans="6:17" x14ac:dyDescent="0.2">
      <c r="F1119" s="304"/>
      <c r="G1119" s="304"/>
      <c r="H1119" s="304"/>
      <c r="I1119" s="304"/>
      <c r="J1119" s="304"/>
      <c r="K1119" s="304"/>
      <c r="L1119" s="304"/>
      <c r="M1119" s="304"/>
      <c r="N1119" s="304"/>
      <c r="O1119" s="304"/>
      <c r="P1119" s="304"/>
      <c r="Q1119" s="304"/>
    </row>
    <row r="1120" spans="6:17" x14ac:dyDescent="0.2">
      <c r="F1120" s="304"/>
      <c r="G1120" s="304"/>
      <c r="H1120" s="304"/>
      <c r="I1120" s="304"/>
      <c r="J1120" s="304"/>
      <c r="K1120" s="304"/>
      <c r="L1120" s="304"/>
      <c r="M1120" s="304"/>
      <c r="N1120" s="304"/>
      <c r="O1120" s="304"/>
      <c r="P1120" s="304"/>
      <c r="Q1120" s="304"/>
    </row>
    <row r="1121" spans="6:17" x14ac:dyDescent="0.2">
      <c r="F1121" s="304"/>
      <c r="G1121" s="304"/>
      <c r="H1121" s="304"/>
      <c r="I1121" s="304"/>
      <c r="J1121" s="304"/>
      <c r="K1121" s="304"/>
      <c r="L1121" s="304"/>
      <c r="M1121" s="304"/>
      <c r="N1121" s="304"/>
      <c r="O1121" s="304"/>
      <c r="P1121" s="304"/>
      <c r="Q1121" s="304"/>
    </row>
    <row r="1122" spans="6:17" x14ac:dyDescent="0.2">
      <c r="F1122" s="304"/>
      <c r="G1122" s="304"/>
      <c r="H1122" s="304"/>
      <c r="I1122" s="304"/>
      <c r="J1122" s="304"/>
      <c r="K1122" s="304"/>
      <c r="L1122" s="304"/>
      <c r="M1122" s="304"/>
      <c r="N1122" s="304"/>
      <c r="O1122" s="304"/>
      <c r="P1122" s="304"/>
      <c r="Q1122" s="304"/>
    </row>
    <row r="1123" spans="6:17" x14ac:dyDescent="0.2">
      <c r="F1123" s="304"/>
      <c r="G1123" s="304"/>
      <c r="H1123" s="304"/>
      <c r="I1123" s="304"/>
      <c r="J1123" s="304"/>
      <c r="K1123" s="304"/>
      <c r="L1123" s="304"/>
      <c r="M1123" s="304"/>
      <c r="N1123" s="304"/>
      <c r="O1123" s="304"/>
      <c r="P1123" s="304"/>
      <c r="Q1123" s="304"/>
    </row>
    <row r="1124" spans="6:17" x14ac:dyDescent="0.2">
      <c r="F1124" s="304"/>
      <c r="G1124" s="304"/>
      <c r="H1124" s="304"/>
      <c r="I1124" s="304"/>
      <c r="J1124" s="304"/>
      <c r="K1124" s="304"/>
      <c r="L1124" s="304"/>
      <c r="M1124" s="304"/>
      <c r="N1124" s="304"/>
      <c r="O1124" s="304"/>
      <c r="P1124" s="304"/>
      <c r="Q1124" s="304"/>
    </row>
    <row r="1125" spans="6:17" x14ac:dyDescent="0.2">
      <c r="F1125" s="304"/>
      <c r="G1125" s="304"/>
      <c r="H1125" s="304"/>
      <c r="I1125" s="304"/>
      <c r="J1125" s="304"/>
      <c r="K1125" s="304"/>
      <c r="L1125" s="304"/>
      <c r="M1125" s="304"/>
      <c r="N1125" s="304"/>
      <c r="O1125" s="304"/>
      <c r="P1125" s="304"/>
      <c r="Q1125" s="304"/>
    </row>
    <row r="1126" spans="6:17" x14ac:dyDescent="0.2">
      <c r="F1126" s="304"/>
      <c r="G1126" s="304"/>
      <c r="H1126" s="304"/>
      <c r="I1126" s="304"/>
      <c r="J1126" s="304"/>
      <c r="K1126" s="304"/>
      <c r="L1126" s="304"/>
      <c r="M1126" s="304"/>
      <c r="N1126" s="304"/>
      <c r="O1126" s="304"/>
      <c r="P1126" s="304"/>
      <c r="Q1126" s="304"/>
    </row>
    <row r="1127" spans="6:17" x14ac:dyDescent="0.2">
      <c r="F1127" s="304"/>
      <c r="G1127" s="304"/>
      <c r="H1127" s="304"/>
      <c r="I1127" s="304"/>
      <c r="J1127" s="304"/>
      <c r="K1127" s="304"/>
      <c r="L1127" s="304"/>
      <c r="M1127" s="304"/>
      <c r="N1127" s="304"/>
      <c r="O1127" s="304"/>
      <c r="P1127" s="304"/>
      <c r="Q1127" s="304"/>
    </row>
    <row r="1128" spans="6:17" x14ac:dyDescent="0.2">
      <c r="F1128" s="304"/>
      <c r="G1128" s="304"/>
      <c r="H1128" s="304"/>
      <c r="I1128" s="304"/>
      <c r="J1128" s="304"/>
      <c r="K1128" s="304"/>
      <c r="L1128" s="304"/>
      <c r="M1128" s="304"/>
      <c r="N1128" s="304"/>
      <c r="O1128" s="304"/>
      <c r="P1128" s="304"/>
      <c r="Q1128" s="304"/>
    </row>
    <row r="1129" spans="6:17" x14ac:dyDescent="0.2">
      <c r="F1129" s="304"/>
      <c r="G1129" s="304"/>
      <c r="H1129" s="304"/>
      <c r="I1129" s="304"/>
      <c r="J1129" s="304"/>
      <c r="K1129" s="304"/>
      <c r="L1129" s="304"/>
      <c r="M1129" s="304"/>
      <c r="N1129" s="304"/>
      <c r="O1129" s="304"/>
      <c r="P1129" s="304"/>
      <c r="Q1129" s="304"/>
    </row>
    <row r="1130" spans="6:17" x14ac:dyDescent="0.2">
      <c r="F1130" s="304"/>
      <c r="G1130" s="304"/>
      <c r="H1130" s="304"/>
      <c r="I1130" s="304"/>
      <c r="J1130" s="304"/>
      <c r="K1130" s="304"/>
      <c r="L1130" s="304"/>
      <c r="M1130" s="304"/>
      <c r="N1130" s="304"/>
      <c r="O1130" s="304"/>
      <c r="P1130" s="304"/>
      <c r="Q1130" s="304"/>
    </row>
    <row r="1131" spans="6:17" x14ac:dyDescent="0.2">
      <c r="F1131" s="304"/>
      <c r="G1131" s="304"/>
      <c r="H1131" s="304"/>
      <c r="I1131" s="304"/>
      <c r="J1131" s="304"/>
      <c r="K1131" s="304"/>
      <c r="L1131" s="304"/>
      <c r="M1131" s="304"/>
      <c r="N1131" s="304"/>
      <c r="O1131" s="304"/>
      <c r="P1131" s="304"/>
      <c r="Q1131" s="304"/>
    </row>
    <row r="1132" spans="6:17" x14ac:dyDescent="0.2">
      <c r="F1132" s="304"/>
      <c r="G1132" s="304"/>
      <c r="H1132" s="304"/>
      <c r="I1132" s="304"/>
      <c r="J1132" s="304"/>
      <c r="K1132" s="304"/>
      <c r="L1132" s="304"/>
      <c r="M1132" s="304"/>
      <c r="N1132" s="304"/>
      <c r="O1132" s="304"/>
      <c r="P1132" s="304"/>
      <c r="Q1132" s="304"/>
    </row>
    <row r="1133" spans="6:17" x14ac:dyDescent="0.2">
      <c r="F1133" s="304"/>
      <c r="G1133" s="304"/>
      <c r="H1133" s="304"/>
      <c r="I1133" s="304"/>
      <c r="J1133" s="304"/>
      <c r="K1133" s="304"/>
      <c r="L1133" s="304"/>
      <c r="M1133" s="304"/>
      <c r="N1133" s="304"/>
      <c r="O1133" s="304"/>
      <c r="P1133" s="304"/>
      <c r="Q1133" s="304"/>
    </row>
    <row r="1134" spans="6:17" x14ac:dyDescent="0.2">
      <c r="F1134" s="304"/>
      <c r="G1134" s="304"/>
      <c r="H1134" s="304"/>
      <c r="I1134" s="304"/>
      <c r="J1134" s="304"/>
      <c r="K1134" s="304"/>
      <c r="L1134" s="304"/>
      <c r="M1134" s="304"/>
      <c r="N1134" s="304"/>
      <c r="O1134" s="304"/>
      <c r="P1134" s="304"/>
      <c r="Q1134" s="304"/>
    </row>
    <row r="1135" spans="6:17" x14ac:dyDescent="0.2">
      <c r="F1135" s="304"/>
      <c r="G1135" s="304"/>
      <c r="H1135" s="304"/>
      <c r="I1135" s="304"/>
      <c r="J1135" s="304"/>
      <c r="K1135" s="304"/>
      <c r="L1135" s="304"/>
      <c r="M1135" s="304"/>
      <c r="N1135" s="304"/>
      <c r="O1135" s="304"/>
      <c r="P1135" s="304"/>
      <c r="Q1135" s="304"/>
    </row>
    <row r="1136" spans="6:17" x14ac:dyDescent="0.2">
      <c r="F1136" s="304"/>
      <c r="G1136" s="304"/>
      <c r="H1136" s="304"/>
      <c r="I1136" s="304"/>
      <c r="J1136" s="304"/>
      <c r="K1136" s="304"/>
      <c r="L1136" s="304"/>
      <c r="M1136" s="304"/>
      <c r="N1136" s="304"/>
      <c r="O1136" s="304"/>
      <c r="P1136" s="304"/>
      <c r="Q1136" s="304"/>
    </row>
    <row r="1137" spans="6:17" x14ac:dyDescent="0.2">
      <c r="F1137" s="304"/>
      <c r="G1137" s="304"/>
      <c r="H1137" s="304"/>
      <c r="I1137" s="304"/>
      <c r="J1137" s="304"/>
      <c r="K1137" s="304"/>
      <c r="L1137" s="304"/>
      <c r="M1137" s="304"/>
      <c r="N1137" s="304"/>
      <c r="O1137" s="304"/>
      <c r="P1137" s="304"/>
      <c r="Q1137" s="304"/>
    </row>
    <row r="1138" spans="6:17" x14ac:dyDescent="0.2">
      <c r="F1138" s="304"/>
      <c r="G1138" s="304"/>
      <c r="H1138" s="304"/>
      <c r="I1138" s="304"/>
      <c r="J1138" s="304"/>
      <c r="K1138" s="304"/>
      <c r="L1138" s="304"/>
      <c r="M1138" s="304"/>
      <c r="N1138" s="304"/>
      <c r="O1138" s="304"/>
      <c r="P1138" s="304"/>
      <c r="Q1138" s="304"/>
    </row>
    <row r="1139" spans="6:17" x14ac:dyDescent="0.2">
      <c r="F1139" s="304"/>
      <c r="G1139" s="304"/>
      <c r="H1139" s="304"/>
      <c r="I1139" s="304"/>
      <c r="J1139" s="304"/>
      <c r="K1139" s="304"/>
      <c r="L1139" s="304"/>
      <c r="M1139" s="304"/>
      <c r="N1139" s="304"/>
      <c r="O1139" s="304"/>
      <c r="P1139" s="304"/>
      <c r="Q1139" s="304"/>
    </row>
    <row r="1140" spans="6:17" x14ac:dyDescent="0.2">
      <c r="F1140" s="304"/>
      <c r="G1140" s="304"/>
      <c r="H1140" s="304"/>
      <c r="I1140" s="304"/>
      <c r="J1140" s="304"/>
      <c r="K1140" s="304"/>
      <c r="L1140" s="304"/>
      <c r="M1140" s="304"/>
      <c r="N1140" s="304"/>
      <c r="O1140" s="304"/>
      <c r="P1140" s="304"/>
      <c r="Q1140" s="304"/>
    </row>
    <row r="1141" spans="6:17" x14ac:dyDescent="0.2">
      <c r="F1141" s="304"/>
      <c r="G1141" s="304"/>
      <c r="H1141" s="304"/>
      <c r="I1141" s="304"/>
      <c r="J1141" s="304"/>
      <c r="K1141" s="304"/>
      <c r="L1141" s="304"/>
      <c r="M1141" s="304"/>
      <c r="N1141" s="304"/>
      <c r="O1141" s="304"/>
      <c r="P1141" s="304"/>
      <c r="Q1141" s="304"/>
    </row>
    <row r="1142" spans="6:17" x14ac:dyDescent="0.2">
      <c r="F1142" s="304"/>
      <c r="G1142" s="304"/>
      <c r="H1142" s="304"/>
      <c r="I1142" s="304"/>
      <c r="J1142" s="304"/>
      <c r="K1142" s="304"/>
      <c r="L1142" s="304"/>
      <c r="M1142" s="304"/>
      <c r="N1142" s="304"/>
      <c r="O1142" s="304"/>
      <c r="P1142" s="304"/>
      <c r="Q1142" s="304"/>
    </row>
    <row r="1143" spans="6:17" x14ac:dyDescent="0.2">
      <c r="F1143" s="304"/>
      <c r="G1143" s="304"/>
      <c r="H1143" s="304"/>
      <c r="I1143" s="304"/>
      <c r="J1143" s="304"/>
      <c r="K1143" s="304"/>
      <c r="L1143" s="304"/>
      <c r="M1143" s="304"/>
      <c r="N1143" s="304"/>
      <c r="O1143" s="304"/>
      <c r="P1143" s="304"/>
      <c r="Q1143" s="304"/>
    </row>
    <row r="1144" spans="6:17" x14ac:dyDescent="0.2">
      <c r="F1144" s="304"/>
      <c r="G1144" s="304"/>
      <c r="H1144" s="304"/>
      <c r="I1144" s="304"/>
      <c r="J1144" s="304"/>
      <c r="K1144" s="304"/>
      <c r="L1144" s="304"/>
      <c r="M1144" s="304"/>
      <c r="N1144" s="304"/>
      <c r="O1144" s="304"/>
      <c r="P1144" s="304"/>
      <c r="Q1144" s="304"/>
    </row>
    <row r="1145" spans="6:17" x14ac:dyDescent="0.2">
      <c r="F1145" s="304"/>
      <c r="G1145" s="304"/>
      <c r="H1145" s="304"/>
      <c r="I1145" s="304"/>
      <c r="J1145" s="304"/>
      <c r="K1145" s="304"/>
      <c r="L1145" s="304"/>
      <c r="M1145" s="304"/>
      <c r="N1145" s="304"/>
      <c r="O1145" s="304"/>
      <c r="P1145" s="304"/>
      <c r="Q1145" s="304"/>
    </row>
    <row r="1146" spans="6:17" x14ac:dyDescent="0.2">
      <c r="F1146" s="304"/>
      <c r="G1146" s="304"/>
      <c r="H1146" s="304"/>
      <c r="I1146" s="304"/>
      <c r="J1146" s="304"/>
      <c r="K1146" s="304"/>
      <c r="L1146" s="304"/>
      <c r="M1146" s="304"/>
      <c r="N1146" s="304"/>
      <c r="O1146" s="304"/>
      <c r="P1146" s="304"/>
      <c r="Q1146" s="304"/>
    </row>
    <row r="1147" spans="6:17" x14ac:dyDescent="0.2">
      <c r="F1147" s="304"/>
      <c r="G1147" s="304"/>
      <c r="H1147" s="304"/>
      <c r="I1147" s="304"/>
      <c r="J1147" s="304"/>
      <c r="K1147" s="304"/>
      <c r="L1147" s="304"/>
      <c r="M1147" s="304"/>
      <c r="N1147" s="304"/>
      <c r="O1147" s="304"/>
      <c r="P1147" s="304"/>
      <c r="Q1147" s="304"/>
    </row>
    <row r="1148" spans="6:17" x14ac:dyDescent="0.2">
      <c r="F1148" s="304"/>
      <c r="G1148" s="304"/>
      <c r="H1148" s="304"/>
      <c r="I1148" s="304"/>
      <c r="J1148" s="304"/>
      <c r="K1148" s="304"/>
      <c r="L1148" s="304"/>
      <c r="M1148" s="304"/>
      <c r="N1148" s="304"/>
      <c r="O1148" s="304"/>
      <c r="P1148" s="304"/>
      <c r="Q1148" s="304"/>
    </row>
    <row r="1149" spans="6:17" x14ac:dyDescent="0.2">
      <c r="F1149" s="304"/>
      <c r="G1149" s="304"/>
      <c r="H1149" s="304"/>
      <c r="I1149" s="304"/>
      <c r="J1149" s="304"/>
      <c r="K1149" s="304"/>
      <c r="L1149" s="304"/>
      <c r="M1149" s="304"/>
      <c r="N1149" s="304"/>
      <c r="O1149" s="304"/>
      <c r="P1149" s="304"/>
      <c r="Q1149" s="304"/>
    </row>
    <row r="1150" spans="6:17" x14ac:dyDescent="0.2">
      <c r="F1150" s="304"/>
      <c r="G1150" s="304"/>
      <c r="H1150" s="304"/>
      <c r="I1150" s="304"/>
      <c r="J1150" s="304"/>
      <c r="K1150" s="304"/>
      <c r="L1150" s="304"/>
      <c r="M1150" s="304"/>
      <c r="N1150" s="304"/>
      <c r="O1150" s="304"/>
      <c r="P1150" s="304"/>
      <c r="Q1150" s="304"/>
    </row>
    <row r="1151" spans="6:17" x14ac:dyDescent="0.2">
      <c r="F1151" s="304"/>
      <c r="G1151" s="304"/>
      <c r="H1151" s="304"/>
      <c r="I1151" s="304"/>
      <c r="J1151" s="304"/>
      <c r="K1151" s="304"/>
      <c r="L1151" s="304"/>
      <c r="M1151" s="304"/>
      <c r="N1151" s="304"/>
      <c r="O1151" s="304"/>
      <c r="P1151" s="304"/>
      <c r="Q1151" s="304"/>
    </row>
    <row r="1152" spans="6:17" x14ac:dyDescent="0.2">
      <c r="F1152" s="304"/>
      <c r="G1152" s="304"/>
      <c r="H1152" s="304"/>
      <c r="I1152" s="304"/>
      <c r="J1152" s="304"/>
      <c r="K1152" s="304"/>
      <c r="L1152" s="304"/>
      <c r="M1152" s="304"/>
      <c r="N1152" s="304"/>
      <c r="O1152" s="304"/>
      <c r="P1152" s="304"/>
      <c r="Q1152" s="304"/>
    </row>
    <row r="1153" spans="6:17" x14ac:dyDescent="0.2">
      <c r="F1153" s="304"/>
      <c r="G1153" s="304"/>
      <c r="H1153" s="304"/>
      <c r="I1153" s="304"/>
      <c r="J1153" s="304"/>
      <c r="K1153" s="304"/>
      <c r="L1153" s="304"/>
      <c r="M1153" s="304"/>
      <c r="N1153" s="304"/>
      <c r="O1153" s="304"/>
      <c r="P1153" s="304"/>
      <c r="Q1153" s="304"/>
    </row>
    <row r="1154" spans="6:17" x14ac:dyDescent="0.2">
      <c r="F1154" s="304"/>
      <c r="G1154" s="304"/>
      <c r="H1154" s="304"/>
      <c r="I1154" s="304"/>
      <c r="J1154" s="304"/>
      <c r="K1154" s="304"/>
      <c r="L1154" s="304"/>
      <c r="M1154" s="304"/>
      <c r="N1154" s="304"/>
      <c r="O1154" s="304"/>
      <c r="P1154" s="304"/>
      <c r="Q1154" s="304"/>
    </row>
    <row r="1155" spans="6:17" x14ac:dyDescent="0.2">
      <c r="F1155" s="304"/>
      <c r="G1155" s="304"/>
      <c r="H1155" s="304"/>
      <c r="I1155" s="304"/>
      <c r="J1155" s="304"/>
      <c r="K1155" s="304"/>
      <c r="L1155" s="304"/>
      <c r="M1155" s="304"/>
      <c r="N1155" s="304"/>
      <c r="O1155" s="304"/>
      <c r="P1155" s="304"/>
      <c r="Q1155" s="304"/>
    </row>
    <row r="1156" spans="6:17" x14ac:dyDescent="0.2">
      <c r="F1156" s="304"/>
      <c r="G1156" s="304"/>
      <c r="H1156" s="304"/>
      <c r="I1156" s="304"/>
      <c r="J1156" s="304"/>
      <c r="K1156" s="304"/>
      <c r="L1156" s="304"/>
      <c r="M1156" s="304"/>
      <c r="N1156" s="304"/>
      <c r="O1156" s="304"/>
      <c r="P1156" s="304"/>
      <c r="Q1156" s="304"/>
    </row>
    <row r="1157" spans="6:17" x14ac:dyDescent="0.2">
      <c r="F1157" s="304"/>
      <c r="G1157" s="304"/>
      <c r="H1157" s="304"/>
      <c r="I1157" s="304"/>
      <c r="J1157" s="304"/>
      <c r="K1157" s="304"/>
      <c r="L1157" s="304"/>
      <c r="M1157" s="304"/>
      <c r="N1157" s="304"/>
      <c r="O1157" s="304"/>
      <c r="P1157" s="304"/>
      <c r="Q1157" s="304"/>
    </row>
    <row r="1158" spans="6:17" x14ac:dyDescent="0.2">
      <c r="F1158" s="304"/>
      <c r="G1158" s="304"/>
      <c r="H1158" s="304"/>
      <c r="I1158" s="304"/>
      <c r="J1158" s="304"/>
      <c r="K1158" s="304"/>
      <c r="L1158" s="304"/>
      <c r="M1158" s="304"/>
      <c r="N1158" s="304"/>
      <c r="O1158" s="304"/>
      <c r="P1158" s="304"/>
      <c r="Q1158" s="304"/>
    </row>
    <row r="1159" spans="6:17" x14ac:dyDescent="0.2">
      <c r="F1159" s="304"/>
      <c r="G1159" s="304"/>
      <c r="H1159" s="304"/>
      <c r="I1159" s="304"/>
      <c r="J1159" s="304"/>
      <c r="K1159" s="304"/>
      <c r="L1159" s="304"/>
      <c r="M1159" s="304"/>
      <c r="N1159" s="304"/>
      <c r="O1159" s="304"/>
      <c r="P1159" s="304"/>
      <c r="Q1159" s="304"/>
    </row>
    <row r="1160" spans="6:17" x14ac:dyDescent="0.2">
      <c r="F1160" s="304"/>
      <c r="G1160" s="304"/>
      <c r="H1160" s="304"/>
      <c r="I1160" s="304"/>
      <c r="J1160" s="304"/>
      <c r="K1160" s="304"/>
      <c r="L1160" s="304"/>
      <c r="M1160" s="304"/>
      <c r="N1160" s="304"/>
      <c r="O1160" s="304"/>
      <c r="P1160" s="304"/>
      <c r="Q1160" s="304"/>
    </row>
    <row r="1161" spans="6:17" x14ac:dyDescent="0.2">
      <c r="F1161" s="304"/>
      <c r="G1161" s="304"/>
      <c r="H1161" s="304"/>
      <c r="I1161" s="304"/>
      <c r="J1161" s="304"/>
      <c r="K1161" s="304"/>
      <c r="L1161" s="304"/>
      <c r="M1161" s="304"/>
      <c r="N1161" s="304"/>
      <c r="O1161" s="304"/>
      <c r="P1161" s="304"/>
      <c r="Q1161" s="304"/>
    </row>
    <row r="1162" spans="6:17" x14ac:dyDescent="0.2">
      <c r="F1162" s="304"/>
      <c r="G1162" s="304"/>
      <c r="H1162" s="304"/>
      <c r="I1162" s="304"/>
      <c r="J1162" s="304"/>
      <c r="K1162" s="304"/>
      <c r="L1162" s="304"/>
      <c r="M1162" s="304"/>
      <c r="N1162" s="304"/>
      <c r="O1162" s="304"/>
      <c r="P1162" s="304"/>
      <c r="Q1162" s="304"/>
    </row>
    <row r="1163" spans="6:17" x14ac:dyDescent="0.2">
      <c r="F1163" s="304"/>
      <c r="G1163" s="304"/>
      <c r="H1163" s="304"/>
      <c r="I1163" s="304"/>
      <c r="J1163" s="304"/>
      <c r="K1163" s="304"/>
      <c r="L1163" s="304"/>
      <c r="M1163" s="304"/>
      <c r="N1163" s="304"/>
      <c r="O1163" s="304"/>
      <c r="P1163" s="304"/>
      <c r="Q1163" s="304"/>
    </row>
    <row r="1164" spans="6:17" x14ac:dyDescent="0.2">
      <c r="F1164" s="304"/>
      <c r="G1164" s="304"/>
      <c r="H1164" s="304"/>
      <c r="I1164" s="304"/>
      <c r="J1164" s="304"/>
      <c r="K1164" s="304"/>
      <c r="L1164" s="304"/>
      <c r="M1164" s="304"/>
      <c r="N1164" s="304"/>
      <c r="O1164" s="304"/>
      <c r="P1164" s="304"/>
      <c r="Q1164" s="304"/>
    </row>
    <row r="1165" spans="6:17" x14ac:dyDescent="0.2">
      <c r="F1165" s="304"/>
      <c r="G1165" s="304"/>
      <c r="H1165" s="304"/>
      <c r="I1165" s="304"/>
      <c r="J1165" s="304"/>
      <c r="K1165" s="304"/>
      <c r="L1165" s="304"/>
      <c r="M1165" s="304"/>
      <c r="N1165" s="304"/>
      <c r="O1165" s="304"/>
      <c r="P1165" s="304"/>
      <c r="Q1165" s="304"/>
    </row>
    <row r="1166" spans="6:17" x14ac:dyDescent="0.2">
      <c r="F1166" s="304"/>
      <c r="G1166" s="304"/>
      <c r="H1166" s="304"/>
      <c r="I1166" s="304"/>
      <c r="J1166" s="304"/>
      <c r="K1166" s="304"/>
      <c r="L1166" s="304"/>
      <c r="M1166" s="304"/>
      <c r="N1166" s="304"/>
      <c r="O1166" s="304"/>
      <c r="P1166" s="304"/>
      <c r="Q1166" s="304"/>
    </row>
    <row r="1167" spans="6:17" x14ac:dyDescent="0.2">
      <c r="F1167" s="304"/>
      <c r="G1167" s="304"/>
      <c r="H1167" s="304"/>
      <c r="I1167" s="304"/>
      <c r="J1167" s="304"/>
      <c r="K1167" s="304"/>
      <c r="L1167" s="304"/>
      <c r="M1167" s="304"/>
      <c r="N1167" s="304"/>
      <c r="O1167" s="304"/>
      <c r="P1167" s="304"/>
      <c r="Q1167" s="304"/>
    </row>
    <row r="1168" spans="6:17" x14ac:dyDescent="0.2">
      <c r="F1168" s="304"/>
      <c r="G1168" s="304"/>
      <c r="H1168" s="304"/>
      <c r="I1168" s="304"/>
      <c r="J1168" s="304"/>
      <c r="K1168" s="304"/>
      <c r="L1168" s="304"/>
      <c r="M1168" s="304"/>
      <c r="N1168" s="304"/>
      <c r="O1168" s="304"/>
      <c r="P1168" s="304"/>
      <c r="Q1168" s="304"/>
    </row>
    <row r="1169" spans="6:17" x14ac:dyDescent="0.2">
      <c r="F1169" s="304"/>
      <c r="G1169" s="304"/>
      <c r="H1169" s="304"/>
      <c r="I1169" s="304"/>
      <c r="J1169" s="304"/>
      <c r="K1169" s="304"/>
      <c r="L1169" s="304"/>
      <c r="M1169" s="304"/>
      <c r="N1169" s="304"/>
      <c r="O1169" s="304"/>
      <c r="P1169" s="304"/>
      <c r="Q1169" s="304"/>
    </row>
    <row r="1170" spans="6:17" x14ac:dyDescent="0.2">
      <c r="F1170" s="304"/>
      <c r="G1170" s="304"/>
      <c r="H1170" s="304"/>
      <c r="I1170" s="304"/>
      <c r="J1170" s="304"/>
      <c r="K1170" s="304"/>
      <c r="L1170" s="304"/>
      <c r="M1170" s="304"/>
      <c r="N1170" s="304"/>
      <c r="O1170" s="304"/>
      <c r="P1170" s="304"/>
      <c r="Q1170" s="304"/>
    </row>
    <row r="1171" spans="6:17" x14ac:dyDescent="0.2">
      <c r="F1171" s="304"/>
      <c r="G1171" s="304"/>
      <c r="H1171" s="304"/>
      <c r="I1171" s="304"/>
      <c r="J1171" s="304"/>
      <c r="K1171" s="304"/>
      <c r="L1171" s="304"/>
      <c r="M1171" s="304"/>
      <c r="N1171" s="304"/>
      <c r="O1171" s="304"/>
      <c r="P1171" s="304"/>
      <c r="Q1171" s="304"/>
    </row>
    <row r="1172" spans="6:17" x14ac:dyDescent="0.2">
      <c r="F1172" s="304"/>
      <c r="G1172" s="304"/>
      <c r="H1172" s="304"/>
      <c r="I1172" s="304"/>
      <c r="J1172" s="304"/>
      <c r="K1172" s="304"/>
      <c r="L1172" s="304"/>
      <c r="M1172" s="304"/>
      <c r="N1172" s="304"/>
      <c r="O1172" s="304"/>
      <c r="P1172" s="304"/>
      <c r="Q1172" s="304"/>
    </row>
    <row r="1173" spans="6:17" x14ac:dyDescent="0.2">
      <c r="F1173" s="304"/>
      <c r="G1173" s="304"/>
      <c r="H1173" s="304"/>
      <c r="I1173" s="304"/>
      <c r="J1173" s="304"/>
      <c r="K1173" s="304"/>
      <c r="L1173" s="304"/>
      <c r="M1173" s="304"/>
      <c r="N1173" s="304"/>
      <c r="O1173" s="304"/>
      <c r="P1173" s="304"/>
      <c r="Q1173" s="304"/>
    </row>
    <row r="1174" spans="6:17" x14ac:dyDescent="0.2">
      <c r="F1174" s="304"/>
      <c r="G1174" s="304"/>
      <c r="H1174" s="304"/>
      <c r="I1174" s="304"/>
      <c r="J1174" s="304"/>
      <c r="K1174" s="304"/>
      <c r="L1174" s="304"/>
      <c r="M1174" s="304"/>
      <c r="N1174" s="304"/>
      <c r="O1174" s="304"/>
      <c r="P1174" s="304"/>
      <c r="Q1174" s="304"/>
    </row>
    <row r="1175" spans="6:17" x14ac:dyDescent="0.2">
      <c r="F1175" s="304"/>
      <c r="G1175" s="304"/>
      <c r="H1175" s="304"/>
      <c r="I1175" s="304"/>
      <c r="J1175" s="304"/>
      <c r="K1175" s="304"/>
      <c r="L1175" s="304"/>
      <c r="M1175" s="304"/>
      <c r="N1175" s="304"/>
      <c r="O1175" s="304"/>
      <c r="P1175" s="304"/>
      <c r="Q1175" s="304"/>
    </row>
    <row r="1176" spans="6:17" x14ac:dyDescent="0.2">
      <c r="F1176" s="304"/>
      <c r="G1176" s="304"/>
      <c r="H1176" s="304"/>
      <c r="I1176" s="304"/>
      <c r="J1176" s="304"/>
      <c r="K1176" s="304"/>
      <c r="L1176" s="304"/>
      <c r="M1176" s="304"/>
      <c r="N1176" s="304"/>
      <c r="O1176" s="304"/>
      <c r="P1176" s="304"/>
      <c r="Q1176" s="304"/>
    </row>
    <row r="1177" spans="6:17" x14ac:dyDescent="0.2">
      <c r="F1177" s="304"/>
      <c r="G1177" s="304"/>
      <c r="H1177" s="304"/>
      <c r="I1177" s="304"/>
      <c r="J1177" s="304"/>
      <c r="K1177" s="304"/>
      <c r="L1177" s="304"/>
      <c r="M1177" s="304"/>
      <c r="N1177" s="304"/>
      <c r="O1177" s="304"/>
      <c r="P1177" s="304"/>
      <c r="Q1177" s="304"/>
    </row>
    <row r="1178" spans="6:17" x14ac:dyDescent="0.2">
      <c r="F1178" s="304"/>
      <c r="G1178" s="304"/>
      <c r="H1178" s="304"/>
      <c r="I1178" s="304"/>
      <c r="J1178" s="304"/>
      <c r="K1178" s="304"/>
      <c r="L1178" s="304"/>
      <c r="M1178" s="304"/>
      <c r="N1178" s="304"/>
      <c r="O1178" s="304"/>
      <c r="P1178" s="304"/>
      <c r="Q1178" s="304"/>
    </row>
    <row r="1179" spans="6:17" x14ac:dyDescent="0.2">
      <c r="F1179" s="304"/>
      <c r="G1179" s="304"/>
      <c r="H1179" s="304"/>
      <c r="I1179" s="304"/>
      <c r="J1179" s="304"/>
      <c r="K1179" s="304"/>
      <c r="L1179" s="304"/>
      <c r="M1179" s="304"/>
      <c r="N1179" s="304"/>
      <c r="O1179" s="304"/>
      <c r="P1179" s="304"/>
      <c r="Q1179" s="304"/>
    </row>
    <row r="1180" spans="6:17" x14ac:dyDescent="0.2">
      <c r="F1180" s="304"/>
      <c r="G1180" s="304"/>
      <c r="H1180" s="304"/>
      <c r="I1180" s="304"/>
      <c r="J1180" s="304"/>
      <c r="K1180" s="304"/>
      <c r="L1180" s="304"/>
      <c r="M1180" s="304"/>
      <c r="N1180" s="304"/>
      <c r="O1180" s="304"/>
      <c r="P1180" s="304"/>
      <c r="Q1180" s="304"/>
    </row>
    <row r="1181" spans="6:17" x14ac:dyDescent="0.2">
      <c r="F1181" s="304"/>
      <c r="G1181" s="304"/>
      <c r="H1181" s="304"/>
      <c r="I1181" s="304"/>
      <c r="J1181" s="304"/>
      <c r="K1181" s="304"/>
      <c r="L1181" s="304"/>
      <c r="M1181" s="304"/>
      <c r="N1181" s="304"/>
      <c r="O1181" s="304"/>
      <c r="P1181" s="304"/>
      <c r="Q1181" s="304"/>
    </row>
    <row r="1182" spans="6:17" x14ac:dyDescent="0.2">
      <c r="F1182" s="304"/>
      <c r="G1182" s="304"/>
      <c r="H1182" s="304"/>
      <c r="I1182" s="304"/>
      <c r="J1182" s="304"/>
      <c r="K1182" s="304"/>
      <c r="L1182" s="304"/>
      <c r="M1182" s="304"/>
      <c r="N1182" s="304"/>
      <c r="O1182" s="304"/>
      <c r="P1182" s="304"/>
      <c r="Q1182" s="304"/>
    </row>
    <row r="1183" spans="6:17" x14ac:dyDescent="0.2">
      <c r="F1183" s="304"/>
      <c r="G1183" s="304"/>
      <c r="H1183" s="304"/>
      <c r="I1183" s="304"/>
      <c r="J1183" s="304"/>
      <c r="K1183" s="304"/>
      <c r="L1183" s="304"/>
      <c r="M1183" s="304"/>
      <c r="N1183" s="304"/>
      <c r="O1183" s="304"/>
      <c r="P1183" s="304"/>
      <c r="Q1183" s="304"/>
    </row>
    <row r="1184" spans="6:17" x14ac:dyDescent="0.2">
      <c r="F1184" s="304"/>
      <c r="G1184" s="304"/>
      <c r="H1184" s="304"/>
      <c r="I1184" s="304"/>
      <c r="J1184" s="304"/>
      <c r="K1184" s="304"/>
      <c r="L1184" s="304"/>
      <c r="M1184" s="304"/>
      <c r="N1184" s="304"/>
      <c r="O1184" s="304"/>
      <c r="P1184" s="304"/>
      <c r="Q1184" s="304"/>
    </row>
    <row r="1185" spans="6:17" x14ac:dyDescent="0.2">
      <c r="F1185" s="304"/>
      <c r="G1185" s="304"/>
      <c r="H1185" s="304"/>
      <c r="I1185" s="304"/>
      <c r="J1185" s="304"/>
      <c r="K1185" s="304"/>
      <c r="L1185" s="304"/>
      <c r="M1185" s="304"/>
      <c r="N1185" s="304"/>
      <c r="O1185" s="304"/>
      <c r="P1185" s="304"/>
      <c r="Q1185" s="304"/>
    </row>
    <row r="1186" spans="6:17" x14ac:dyDescent="0.2">
      <c r="F1186" s="304"/>
      <c r="G1186" s="304"/>
      <c r="H1186" s="304"/>
      <c r="I1186" s="304"/>
      <c r="J1186" s="304"/>
      <c r="K1186" s="304"/>
      <c r="L1186" s="304"/>
      <c r="M1186" s="304"/>
      <c r="N1186" s="304"/>
      <c r="O1186" s="304"/>
      <c r="P1186" s="304"/>
      <c r="Q1186" s="304"/>
    </row>
    <row r="1187" spans="6:17" x14ac:dyDescent="0.2">
      <c r="F1187" s="304"/>
      <c r="G1187" s="304"/>
      <c r="H1187" s="304"/>
      <c r="I1187" s="304"/>
      <c r="J1187" s="304"/>
      <c r="K1187" s="304"/>
      <c r="L1187" s="304"/>
      <c r="M1187" s="304"/>
      <c r="N1187" s="304"/>
      <c r="O1187" s="304"/>
      <c r="P1187" s="304"/>
      <c r="Q1187" s="304"/>
    </row>
    <row r="1188" spans="6:17" x14ac:dyDescent="0.2">
      <c r="F1188" s="304"/>
      <c r="G1188" s="304"/>
      <c r="H1188" s="304"/>
      <c r="I1188" s="304"/>
      <c r="J1188" s="304"/>
      <c r="K1188" s="304"/>
      <c r="L1188" s="304"/>
      <c r="M1188" s="304"/>
      <c r="N1188" s="304"/>
      <c r="O1188" s="304"/>
      <c r="P1188" s="304"/>
      <c r="Q1188" s="304"/>
    </row>
    <row r="1189" spans="6:17" x14ac:dyDescent="0.2">
      <c r="F1189" s="304"/>
      <c r="G1189" s="304"/>
      <c r="H1189" s="304"/>
      <c r="I1189" s="304"/>
      <c r="J1189" s="304"/>
      <c r="K1189" s="304"/>
      <c r="L1189" s="304"/>
      <c r="M1189" s="304"/>
      <c r="N1189" s="304"/>
      <c r="O1189" s="304"/>
      <c r="P1189" s="304"/>
      <c r="Q1189" s="304"/>
    </row>
    <row r="1190" spans="6:17" x14ac:dyDescent="0.2">
      <c r="F1190" s="304"/>
      <c r="G1190" s="304"/>
      <c r="H1190" s="304"/>
      <c r="I1190" s="304"/>
      <c r="J1190" s="304"/>
      <c r="K1190" s="304"/>
      <c r="L1190" s="304"/>
      <c r="M1190" s="304"/>
      <c r="N1190" s="304"/>
      <c r="O1190" s="304"/>
      <c r="P1190" s="304"/>
      <c r="Q1190" s="304"/>
    </row>
    <row r="1191" spans="6:17" x14ac:dyDescent="0.2">
      <c r="F1191" s="304"/>
      <c r="G1191" s="304"/>
      <c r="H1191" s="304"/>
      <c r="I1191" s="304"/>
      <c r="J1191" s="304"/>
      <c r="K1191" s="304"/>
      <c r="L1191" s="304"/>
      <c r="M1191" s="304"/>
      <c r="N1191" s="304"/>
      <c r="O1191" s="304"/>
      <c r="P1191" s="304"/>
      <c r="Q1191" s="304"/>
    </row>
    <row r="1192" spans="6:17" x14ac:dyDescent="0.2">
      <c r="F1192" s="304"/>
      <c r="G1192" s="304"/>
      <c r="H1192" s="304"/>
      <c r="I1192" s="304"/>
      <c r="J1192" s="304"/>
      <c r="K1192" s="304"/>
      <c r="L1192" s="304"/>
      <c r="M1192" s="304"/>
      <c r="N1192" s="304"/>
      <c r="O1192" s="304"/>
      <c r="P1192" s="304"/>
      <c r="Q1192" s="304"/>
    </row>
    <row r="1193" spans="6:17" x14ac:dyDescent="0.2">
      <c r="F1193" s="304"/>
      <c r="G1193" s="304"/>
      <c r="H1193" s="304"/>
      <c r="I1193" s="304"/>
      <c r="J1193" s="304"/>
      <c r="K1193" s="304"/>
      <c r="L1193" s="304"/>
      <c r="M1193" s="304"/>
      <c r="N1193" s="304"/>
      <c r="O1193" s="304"/>
      <c r="P1193" s="304"/>
      <c r="Q1193" s="304"/>
    </row>
    <row r="1194" spans="6:17" x14ac:dyDescent="0.2">
      <c r="F1194" s="304"/>
      <c r="G1194" s="304"/>
      <c r="H1194" s="304"/>
      <c r="I1194" s="304"/>
      <c r="J1194" s="304"/>
      <c r="K1194" s="304"/>
      <c r="L1194" s="304"/>
      <c r="M1194" s="304"/>
      <c r="N1194" s="304"/>
      <c r="O1194" s="304"/>
      <c r="P1194" s="304"/>
      <c r="Q1194" s="304"/>
    </row>
    <row r="1195" spans="6:17" x14ac:dyDescent="0.2">
      <c r="F1195" s="304"/>
      <c r="G1195" s="304"/>
      <c r="H1195" s="304"/>
      <c r="I1195" s="304"/>
      <c r="J1195" s="304"/>
      <c r="K1195" s="304"/>
      <c r="L1195" s="304"/>
      <c r="M1195" s="304"/>
      <c r="N1195" s="304"/>
      <c r="O1195" s="304"/>
      <c r="P1195" s="304"/>
      <c r="Q1195" s="304"/>
    </row>
    <row r="1196" spans="6:17" x14ac:dyDescent="0.2">
      <c r="F1196" s="304"/>
      <c r="G1196" s="304"/>
      <c r="H1196" s="304"/>
      <c r="I1196" s="304"/>
      <c r="J1196" s="304"/>
      <c r="K1196" s="304"/>
      <c r="L1196" s="304"/>
      <c r="M1196" s="304"/>
      <c r="N1196" s="304"/>
      <c r="O1196" s="304"/>
      <c r="P1196" s="304"/>
      <c r="Q1196" s="304"/>
    </row>
    <row r="1197" spans="6:17" x14ac:dyDescent="0.2">
      <c r="F1197" s="304"/>
      <c r="G1197" s="304"/>
      <c r="H1197" s="304"/>
      <c r="I1197" s="304"/>
      <c r="J1197" s="304"/>
      <c r="K1197" s="304"/>
      <c r="L1197" s="304"/>
      <c r="M1197" s="304"/>
      <c r="N1197" s="304"/>
      <c r="O1197" s="304"/>
      <c r="P1197" s="304"/>
      <c r="Q1197" s="304"/>
    </row>
    <row r="1198" spans="6:17" x14ac:dyDescent="0.2">
      <c r="F1198" s="304"/>
      <c r="G1198" s="304"/>
      <c r="H1198" s="304"/>
      <c r="I1198" s="304"/>
      <c r="J1198" s="304"/>
      <c r="K1198" s="304"/>
      <c r="L1198" s="304"/>
      <c r="M1198" s="304"/>
      <c r="N1198" s="304"/>
      <c r="O1198" s="304"/>
      <c r="P1198" s="304"/>
      <c r="Q1198" s="304"/>
    </row>
    <row r="1199" spans="6:17" x14ac:dyDescent="0.2">
      <c r="F1199" s="304"/>
      <c r="G1199" s="304"/>
      <c r="H1199" s="304"/>
      <c r="I1199" s="304"/>
      <c r="J1199" s="304"/>
      <c r="K1199" s="304"/>
      <c r="L1199" s="304"/>
      <c r="M1199" s="304"/>
      <c r="N1199" s="304"/>
      <c r="O1199" s="304"/>
      <c r="P1199" s="304"/>
      <c r="Q1199" s="304"/>
    </row>
    <row r="1200" spans="6:17" x14ac:dyDescent="0.2">
      <c r="F1200" s="304"/>
      <c r="G1200" s="304"/>
      <c r="H1200" s="304"/>
      <c r="I1200" s="304"/>
      <c r="J1200" s="304"/>
      <c r="K1200" s="304"/>
      <c r="L1200" s="304"/>
      <c r="M1200" s="304"/>
      <c r="N1200" s="304"/>
      <c r="O1200" s="304"/>
      <c r="P1200" s="304"/>
      <c r="Q1200" s="304"/>
    </row>
    <row r="1201" spans="6:17" x14ac:dyDescent="0.2">
      <c r="F1201" s="304"/>
      <c r="G1201" s="304"/>
      <c r="H1201" s="304"/>
      <c r="I1201" s="304"/>
      <c r="J1201" s="304"/>
      <c r="K1201" s="304"/>
      <c r="L1201" s="304"/>
      <c r="M1201" s="304"/>
      <c r="N1201" s="304"/>
      <c r="O1201" s="304"/>
      <c r="P1201" s="304"/>
      <c r="Q1201" s="304"/>
    </row>
    <row r="1202" spans="6:17" x14ac:dyDescent="0.2">
      <c r="F1202" s="304"/>
      <c r="G1202" s="304"/>
      <c r="H1202" s="304"/>
      <c r="I1202" s="304"/>
      <c r="J1202" s="304"/>
      <c r="K1202" s="304"/>
      <c r="L1202" s="304"/>
      <c r="M1202" s="304"/>
      <c r="N1202" s="304"/>
      <c r="O1202" s="304"/>
      <c r="P1202" s="304"/>
      <c r="Q1202" s="304"/>
    </row>
    <row r="1203" spans="6:17" x14ac:dyDescent="0.2">
      <c r="F1203" s="304"/>
      <c r="G1203" s="304"/>
      <c r="H1203" s="304"/>
      <c r="I1203" s="304"/>
      <c r="J1203" s="304"/>
      <c r="K1203" s="304"/>
      <c r="L1203" s="304"/>
      <c r="M1203" s="304"/>
      <c r="N1203" s="304"/>
      <c r="O1203" s="304"/>
      <c r="P1203" s="304"/>
      <c r="Q1203" s="304"/>
    </row>
    <row r="1204" spans="6:17" x14ac:dyDescent="0.2">
      <c r="F1204" s="304"/>
      <c r="G1204" s="304"/>
      <c r="H1204" s="304"/>
      <c r="I1204" s="304"/>
      <c r="J1204" s="304"/>
      <c r="K1204" s="304"/>
      <c r="L1204" s="304"/>
      <c r="M1204" s="304"/>
      <c r="N1204" s="304"/>
      <c r="O1204" s="304"/>
      <c r="P1204" s="304"/>
      <c r="Q1204" s="304"/>
    </row>
    <row r="1205" spans="6:17" x14ac:dyDescent="0.2">
      <c r="F1205" s="304"/>
      <c r="G1205" s="304"/>
      <c r="H1205" s="304"/>
      <c r="I1205" s="304"/>
      <c r="J1205" s="304"/>
      <c r="K1205" s="304"/>
      <c r="L1205" s="304"/>
      <c r="M1205" s="304"/>
      <c r="N1205" s="304"/>
      <c r="O1205" s="304"/>
      <c r="P1205" s="304"/>
      <c r="Q1205" s="304"/>
    </row>
    <row r="1206" spans="6:17" x14ac:dyDescent="0.2">
      <c r="F1206" s="304"/>
      <c r="G1206" s="304"/>
      <c r="H1206" s="304"/>
      <c r="I1206" s="304"/>
      <c r="J1206" s="304"/>
      <c r="K1206" s="304"/>
      <c r="L1206" s="304"/>
      <c r="M1206" s="304"/>
      <c r="N1206" s="304"/>
      <c r="O1206" s="304"/>
      <c r="P1206" s="304"/>
      <c r="Q1206" s="304"/>
    </row>
    <row r="1207" spans="6:17" x14ac:dyDescent="0.2">
      <c r="F1207" s="304"/>
      <c r="G1207" s="304"/>
      <c r="H1207" s="304"/>
      <c r="I1207" s="304"/>
      <c r="J1207" s="304"/>
      <c r="K1207" s="304"/>
      <c r="L1207" s="304"/>
      <c r="M1207" s="304"/>
      <c r="N1207" s="304"/>
      <c r="O1207" s="304"/>
      <c r="P1207" s="304"/>
      <c r="Q1207" s="304"/>
    </row>
    <row r="1208" spans="6:17" x14ac:dyDescent="0.2">
      <c r="F1208" s="304"/>
      <c r="G1208" s="304"/>
      <c r="H1208" s="304"/>
      <c r="I1208" s="304"/>
      <c r="J1208" s="304"/>
      <c r="K1208" s="304"/>
      <c r="L1208" s="304"/>
      <c r="M1208" s="304"/>
      <c r="N1208" s="304"/>
      <c r="O1208" s="304"/>
      <c r="P1208" s="304"/>
      <c r="Q1208" s="304"/>
    </row>
    <row r="1209" spans="6:17" x14ac:dyDescent="0.2">
      <c r="F1209" s="304"/>
      <c r="G1209" s="304"/>
      <c r="H1209" s="304"/>
      <c r="I1209" s="304"/>
      <c r="J1209" s="304"/>
      <c r="K1209" s="304"/>
      <c r="L1209" s="304"/>
      <c r="M1209" s="304"/>
      <c r="N1209" s="304"/>
      <c r="O1209" s="304"/>
      <c r="P1209" s="304"/>
      <c r="Q1209" s="304"/>
    </row>
    <row r="1210" spans="6:17" x14ac:dyDescent="0.2">
      <c r="F1210" s="304"/>
      <c r="G1210" s="304"/>
      <c r="H1210" s="304"/>
      <c r="I1210" s="304"/>
      <c r="J1210" s="304"/>
      <c r="K1210" s="304"/>
      <c r="L1210" s="304"/>
      <c r="M1210" s="304"/>
      <c r="N1210" s="304"/>
      <c r="O1210" s="304"/>
      <c r="P1210" s="304"/>
      <c r="Q1210" s="304"/>
    </row>
    <row r="1211" spans="6:17" x14ac:dyDescent="0.2">
      <c r="F1211" s="304"/>
      <c r="G1211" s="304"/>
      <c r="H1211" s="304"/>
      <c r="I1211" s="304"/>
      <c r="J1211" s="304"/>
      <c r="K1211" s="304"/>
      <c r="L1211" s="304"/>
      <c r="M1211" s="304"/>
      <c r="N1211" s="304"/>
      <c r="O1211" s="304"/>
      <c r="P1211" s="304"/>
      <c r="Q1211" s="304"/>
    </row>
    <row r="1212" spans="6:17" x14ac:dyDescent="0.2">
      <c r="F1212" s="304"/>
      <c r="G1212" s="304"/>
      <c r="H1212" s="304"/>
      <c r="I1212" s="304"/>
      <c r="J1212" s="304"/>
      <c r="K1212" s="304"/>
      <c r="L1212" s="304"/>
      <c r="M1212" s="304"/>
      <c r="N1212" s="304"/>
      <c r="O1212" s="304"/>
      <c r="P1212" s="304"/>
      <c r="Q1212" s="304"/>
    </row>
    <row r="1213" spans="6:17" x14ac:dyDescent="0.2">
      <c r="F1213" s="304"/>
      <c r="G1213" s="304"/>
      <c r="H1213" s="304"/>
      <c r="I1213" s="304"/>
      <c r="J1213" s="304"/>
      <c r="K1213" s="304"/>
      <c r="L1213" s="304"/>
      <c r="M1213" s="304"/>
      <c r="N1213" s="304"/>
      <c r="O1213" s="304"/>
      <c r="P1213" s="304"/>
      <c r="Q1213" s="304"/>
    </row>
    <row r="1214" spans="6:17" x14ac:dyDescent="0.2">
      <c r="F1214" s="304"/>
      <c r="G1214" s="304"/>
      <c r="H1214" s="304"/>
      <c r="I1214" s="304"/>
      <c r="J1214" s="304"/>
      <c r="K1214" s="304"/>
      <c r="L1214" s="304"/>
      <c r="M1214" s="304"/>
      <c r="N1214" s="304"/>
      <c r="O1214" s="304"/>
      <c r="P1214" s="304"/>
      <c r="Q1214" s="304"/>
    </row>
    <row r="1215" spans="6:17" x14ac:dyDescent="0.2">
      <c r="F1215" s="304"/>
      <c r="G1215" s="304"/>
      <c r="H1215" s="304"/>
      <c r="I1215" s="304"/>
      <c r="J1215" s="304"/>
      <c r="K1215" s="304"/>
      <c r="L1215" s="304"/>
      <c r="M1215" s="304"/>
      <c r="N1215" s="304"/>
      <c r="O1215" s="304"/>
      <c r="P1215" s="304"/>
      <c r="Q1215" s="304"/>
    </row>
    <row r="1216" spans="6:17" x14ac:dyDescent="0.2">
      <c r="F1216" s="304"/>
      <c r="G1216" s="304"/>
      <c r="H1216" s="304"/>
      <c r="I1216" s="304"/>
      <c r="J1216" s="304"/>
      <c r="K1216" s="304"/>
      <c r="L1216" s="304"/>
      <c r="M1216" s="304"/>
      <c r="N1216" s="304"/>
      <c r="O1216" s="304"/>
      <c r="P1216" s="304"/>
      <c r="Q1216" s="304"/>
    </row>
    <row r="1217" spans="6:17" x14ac:dyDescent="0.2">
      <c r="F1217" s="304"/>
      <c r="G1217" s="304"/>
      <c r="H1217" s="304"/>
      <c r="I1217" s="304"/>
      <c r="J1217" s="304"/>
      <c r="K1217" s="304"/>
      <c r="L1217" s="304"/>
      <c r="M1217" s="304"/>
      <c r="N1217" s="304"/>
      <c r="O1217" s="304"/>
      <c r="P1217" s="304"/>
      <c r="Q1217" s="304"/>
    </row>
    <row r="1218" spans="6:17" x14ac:dyDescent="0.2">
      <c r="F1218" s="304"/>
      <c r="G1218" s="304"/>
      <c r="H1218" s="304"/>
      <c r="I1218" s="304"/>
      <c r="J1218" s="304"/>
      <c r="K1218" s="304"/>
      <c r="L1218" s="304"/>
      <c r="M1218" s="304"/>
      <c r="N1218" s="304"/>
      <c r="O1218" s="304"/>
      <c r="P1218" s="304"/>
      <c r="Q1218" s="304"/>
    </row>
    <row r="1219" spans="6:17" x14ac:dyDescent="0.2">
      <c r="F1219" s="304"/>
      <c r="G1219" s="304"/>
      <c r="H1219" s="304"/>
      <c r="I1219" s="304"/>
      <c r="J1219" s="304"/>
      <c r="K1219" s="304"/>
      <c r="L1219" s="304"/>
      <c r="M1219" s="304"/>
      <c r="N1219" s="304"/>
      <c r="O1219" s="304"/>
      <c r="P1219" s="304"/>
      <c r="Q1219" s="304"/>
    </row>
    <row r="1220" spans="6:17" x14ac:dyDescent="0.2">
      <c r="F1220" s="304"/>
      <c r="G1220" s="304"/>
      <c r="H1220" s="304"/>
      <c r="I1220" s="304"/>
      <c r="J1220" s="304"/>
      <c r="K1220" s="304"/>
      <c r="L1220" s="304"/>
      <c r="M1220" s="304"/>
      <c r="N1220" s="304"/>
      <c r="O1220" s="304"/>
      <c r="P1220" s="304"/>
      <c r="Q1220" s="304"/>
    </row>
    <row r="1221" spans="6:17" x14ac:dyDescent="0.2">
      <c r="F1221" s="304"/>
      <c r="G1221" s="304"/>
      <c r="H1221" s="304"/>
      <c r="I1221" s="304"/>
      <c r="J1221" s="304"/>
      <c r="K1221" s="304"/>
      <c r="L1221" s="304"/>
      <c r="M1221" s="304"/>
      <c r="N1221" s="304"/>
      <c r="O1221" s="304"/>
      <c r="P1221" s="304"/>
      <c r="Q1221" s="304"/>
    </row>
    <row r="1222" spans="6:17" x14ac:dyDescent="0.2">
      <c r="F1222" s="304"/>
      <c r="G1222" s="304"/>
      <c r="H1222" s="304"/>
      <c r="I1222" s="304"/>
      <c r="J1222" s="304"/>
      <c r="K1222" s="304"/>
      <c r="L1222" s="304"/>
      <c r="M1222" s="304"/>
      <c r="N1222" s="304"/>
      <c r="O1222" s="304"/>
      <c r="P1222" s="304"/>
      <c r="Q1222" s="304"/>
    </row>
    <row r="1223" spans="6:17" x14ac:dyDescent="0.2">
      <c r="F1223" s="304"/>
      <c r="G1223" s="304"/>
      <c r="H1223" s="304"/>
      <c r="I1223" s="304"/>
      <c r="J1223" s="304"/>
      <c r="K1223" s="304"/>
      <c r="L1223" s="304"/>
      <c r="M1223" s="304"/>
      <c r="N1223" s="304"/>
      <c r="O1223" s="304"/>
      <c r="P1223" s="304"/>
      <c r="Q1223" s="304"/>
    </row>
    <row r="1224" spans="6:17" x14ac:dyDescent="0.2">
      <c r="F1224" s="304"/>
      <c r="G1224" s="304"/>
      <c r="H1224" s="304"/>
      <c r="I1224" s="304"/>
      <c r="J1224" s="304"/>
      <c r="K1224" s="304"/>
      <c r="L1224" s="304"/>
      <c r="M1224" s="304"/>
      <c r="N1224" s="304"/>
      <c r="O1224" s="304"/>
      <c r="P1224" s="304"/>
      <c r="Q1224" s="304"/>
    </row>
    <row r="1225" spans="6:17" x14ac:dyDescent="0.2">
      <c r="F1225" s="304"/>
      <c r="G1225" s="304"/>
      <c r="H1225" s="304"/>
      <c r="I1225" s="304"/>
      <c r="J1225" s="304"/>
      <c r="K1225" s="304"/>
      <c r="L1225" s="304"/>
      <c r="M1225" s="304"/>
      <c r="N1225" s="304"/>
      <c r="O1225" s="304"/>
      <c r="P1225" s="304"/>
      <c r="Q1225" s="304"/>
    </row>
    <row r="1226" spans="6:17" x14ac:dyDescent="0.2">
      <c r="F1226" s="304"/>
      <c r="G1226" s="304"/>
      <c r="H1226" s="304"/>
      <c r="I1226" s="304"/>
      <c r="J1226" s="304"/>
      <c r="K1226" s="304"/>
      <c r="L1226" s="304"/>
      <c r="M1226" s="304"/>
      <c r="N1226" s="304"/>
      <c r="O1226" s="304"/>
      <c r="P1226" s="304"/>
      <c r="Q1226" s="304"/>
    </row>
    <row r="1227" spans="6:17" x14ac:dyDescent="0.2">
      <c r="F1227" s="304"/>
      <c r="G1227" s="304"/>
      <c r="H1227" s="304"/>
      <c r="I1227" s="304"/>
      <c r="J1227" s="304"/>
      <c r="K1227" s="304"/>
      <c r="L1227" s="304"/>
      <c r="M1227" s="304"/>
      <c r="N1227" s="304"/>
      <c r="O1227" s="304"/>
      <c r="P1227" s="304"/>
      <c r="Q1227" s="304"/>
    </row>
    <row r="1228" spans="6:17" x14ac:dyDescent="0.2">
      <c r="F1228" s="304"/>
      <c r="G1228" s="304"/>
      <c r="H1228" s="304"/>
      <c r="I1228" s="304"/>
      <c r="J1228" s="304"/>
      <c r="K1228" s="304"/>
      <c r="L1228" s="304"/>
      <c r="M1228" s="304"/>
      <c r="N1228" s="304"/>
      <c r="O1228" s="304"/>
      <c r="P1228" s="304"/>
      <c r="Q1228" s="304"/>
    </row>
    <row r="1229" spans="6:17" x14ac:dyDescent="0.2">
      <c r="F1229" s="304"/>
      <c r="G1229" s="304"/>
      <c r="H1229" s="304"/>
      <c r="I1229" s="304"/>
      <c r="J1229" s="304"/>
      <c r="K1229" s="304"/>
      <c r="L1229" s="304"/>
      <c r="M1229" s="304"/>
      <c r="N1229" s="304"/>
      <c r="O1229" s="304"/>
      <c r="P1229" s="304"/>
      <c r="Q1229" s="304"/>
    </row>
    <row r="1230" spans="6:17" x14ac:dyDescent="0.2">
      <c r="F1230" s="304"/>
      <c r="G1230" s="304"/>
      <c r="H1230" s="304"/>
      <c r="I1230" s="304"/>
      <c r="J1230" s="304"/>
      <c r="K1230" s="304"/>
      <c r="L1230" s="304"/>
      <c r="M1230" s="304"/>
      <c r="N1230" s="304"/>
      <c r="O1230" s="304"/>
      <c r="P1230" s="304"/>
      <c r="Q1230" s="304"/>
    </row>
    <row r="1231" spans="6:17" x14ac:dyDescent="0.2">
      <c r="F1231" s="304"/>
      <c r="G1231" s="304"/>
      <c r="H1231" s="304"/>
      <c r="I1231" s="304"/>
      <c r="J1231" s="304"/>
      <c r="K1231" s="304"/>
      <c r="L1231" s="304"/>
      <c r="M1231" s="304"/>
      <c r="N1231" s="304"/>
      <c r="O1231" s="304"/>
      <c r="P1231" s="304"/>
      <c r="Q1231" s="304"/>
    </row>
    <row r="1232" spans="6:17" x14ac:dyDescent="0.2">
      <c r="F1232" s="304"/>
      <c r="G1232" s="304"/>
      <c r="H1232" s="304"/>
      <c r="I1232" s="304"/>
      <c r="J1232" s="304"/>
      <c r="K1232" s="304"/>
      <c r="L1232" s="304"/>
      <c r="M1232" s="304"/>
      <c r="N1232" s="304"/>
      <c r="O1232" s="304"/>
      <c r="P1232" s="304"/>
      <c r="Q1232" s="304"/>
    </row>
    <row r="1233" spans="6:17" x14ac:dyDescent="0.2">
      <c r="F1233" s="304"/>
      <c r="G1233" s="304"/>
      <c r="H1233" s="304"/>
      <c r="I1233" s="304"/>
      <c r="J1233" s="304"/>
      <c r="K1233" s="304"/>
      <c r="L1233" s="304"/>
      <c r="M1233" s="304"/>
      <c r="N1233" s="304"/>
      <c r="O1233" s="304"/>
      <c r="P1233" s="304"/>
      <c r="Q1233" s="304"/>
    </row>
    <row r="1234" spans="6:17" x14ac:dyDescent="0.2">
      <c r="F1234" s="304"/>
      <c r="G1234" s="304"/>
      <c r="H1234" s="304"/>
      <c r="I1234" s="304"/>
      <c r="J1234" s="304"/>
      <c r="K1234" s="304"/>
      <c r="L1234" s="304"/>
      <c r="M1234" s="304"/>
      <c r="N1234" s="304"/>
      <c r="O1234" s="304"/>
      <c r="P1234" s="304"/>
      <c r="Q1234" s="304"/>
    </row>
    <row r="1235" spans="6:17" x14ac:dyDescent="0.2">
      <c r="F1235" s="304"/>
      <c r="G1235" s="304"/>
      <c r="H1235" s="304"/>
      <c r="I1235" s="304"/>
      <c r="J1235" s="304"/>
      <c r="K1235" s="304"/>
      <c r="L1235" s="304"/>
      <c r="M1235" s="304"/>
      <c r="N1235" s="304"/>
      <c r="O1235" s="304"/>
      <c r="P1235" s="304"/>
      <c r="Q1235" s="304"/>
    </row>
    <row r="1236" spans="6:17" x14ac:dyDescent="0.2">
      <c r="F1236" s="304"/>
      <c r="G1236" s="304"/>
      <c r="H1236" s="304"/>
      <c r="I1236" s="304"/>
      <c r="J1236" s="304"/>
      <c r="K1236" s="304"/>
      <c r="L1236" s="304"/>
      <c r="M1236" s="304"/>
      <c r="N1236" s="304"/>
      <c r="O1236" s="304"/>
      <c r="P1236" s="304"/>
      <c r="Q1236" s="304"/>
    </row>
    <row r="1237" spans="6:17" x14ac:dyDescent="0.2">
      <c r="F1237" s="304"/>
      <c r="G1237" s="304"/>
      <c r="H1237" s="304"/>
      <c r="I1237" s="304"/>
      <c r="J1237" s="304"/>
      <c r="K1237" s="304"/>
      <c r="L1237" s="304"/>
      <c r="M1237" s="304"/>
      <c r="N1237" s="304"/>
      <c r="O1237" s="304"/>
      <c r="P1237" s="304"/>
      <c r="Q1237" s="304"/>
    </row>
    <row r="1238" spans="6:17" x14ac:dyDescent="0.2">
      <c r="F1238" s="304"/>
      <c r="G1238" s="304"/>
      <c r="H1238" s="304"/>
      <c r="I1238" s="304"/>
      <c r="J1238" s="304"/>
      <c r="K1238" s="304"/>
      <c r="L1238" s="304"/>
      <c r="M1238" s="304"/>
      <c r="N1238" s="304"/>
      <c r="O1238" s="304"/>
      <c r="P1238" s="304"/>
      <c r="Q1238" s="304"/>
    </row>
    <row r="1239" spans="6:17" x14ac:dyDescent="0.2">
      <c r="F1239" s="304"/>
      <c r="G1239" s="304"/>
      <c r="H1239" s="304"/>
      <c r="I1239" s="304"/>
      <c r="J1239" s="304"/>
      <c r="K1239" s="304"/>
      <c r="L1239" s="304"/>
      <c r="M1239" s="304"/>
      <c r="N1239" s="304"/>
      <c r="O1239" s="304"/>
      <c r="P1239" s="304"/>
      <c r="Q1239" s="304"/>
    </row>
    <row r="1240" spans="6:17" x14ac:dyDescent="0.2">
      <c r="F1240" s="304"/>
      <c r="G1240" s="304"/>
      <c r="H1240" s="304"/>
      <c r="I1240" s="304"/>
      <c r="J1240" s="304"/>
      <c r="K1240" s="304"/>
      <c r="L1240" s="304"/>
      <c r="M1240" s="304"/>
      <c r="N1240" s="304"/>
      <c r="O1240" s="304"/>
      <c r="P1240" s="304"/>
      <c r="Q1240" s="304"/>
    </row>
    <row r="1241" spans="6:17" x14ac:dyDescent="0.2">
      <c r="F1241" s="304"/>
      <c r="G1241" s="304"/>
      <c r="H1241" s="304"/>
      <c r="I1241" s="304"/>
      <c r="J1241" s="304"/>
      <c r="K1241" s="304"/>
      <c r="L1241" s="304"/>
      <c r="M1241" s="304"/>
      <c r="N1241" s="304"/>
      <c r="O1241" s="304"/>
      <c r="P1241" s="304"/>
      <c r="Q1241" s="304"/>
    </row>
    <row r="1242" spans="6:17" x14ac:dyDescent="0.2">
      <c r="F1242" s="304"/>
      <c r="G1242" s="304"/>
      <c r="H1242" s="304"/>
      <c r="I1242" s="304"/>
      <c r="J1242" s="304"/>
      <c r="K1242" s="304"/>
      <c r="L1242" s="304"/>
      <c r="M1242" s="304"/>
      <c r="N1242" s="304"/>
      <c r="O1242" s="304"/>
      <c r="P1242" s="304"/>
      <c r="Q1242" s="304"/>
    </row>
    <row r="1243" spans="6:17" x14ac:dyDescent="0.2">
      <c r="F1243" s="304"/>
      <c r="G1243" s="304"/>
      <c r="H1243" s="304"/>
      <c r="I1243" s="304"/>
      <c r="J1243" s="304"/>
      <c r="K1243" s="304"/>
      <c r="L1243" s="304"/>
      <c r="M1243" s="304"/>
      <c r="N1243" s="304"/>
      <c r="O1243" s="304"/>
      <c r="P1243" s="304"/>
      <c r="Q1243" s="304"/>
    </row>
    <row r="1244" spans="6:17" x14ac:dyDescent="0.2">
      <c r="F1244" s="304"/>
      <c r="G1244" s="304"/>
      <c r="H1244" s="304"/>
      <c r="I1244" s="304"/>
      <c r="J1244" s="304"/>
      <c r="K1244" s="304"/>
      <c r="L1244" s="304"/>
      <c r="M1244" s="304"/>
      <c r="N1244" s="304"/>
      <c r="O1244" s="304"/>
      <c r="P1244" s="304"/>
      <c r="Q1244" s="304"/>
    </row>
    <row r="1245" spans="6:17" x14ac:dyDescent="0.2">
      <c r="F1245" s="304"/>
      <c r="G1245" s="304"/>
      <c r="H1245" s="304"/>
      <c r="I1245" s="304"/>
      <c r="J1245" s="304"/>
      <c r="K1245" s="304"/>
      <c r="L1245" s="304"/>
      <c r="M1245" s="304"/>
      <c r="N1245" s="304"/>
      <c r="O1245" s="304"/>
      <c r="P1245" s="304"/>
      <c r="Q1245" s="304"/>
    </row>
    <row r="1246" spans="6:17" x14ac:dyDescent="0.2">
      <c r="F1246" s="304"/>
      <c r="G1246" s="304"/>
      <c r="H1246" s="304"/>
      <c r="I1246" s="304"/>
      <c r="J1246" s="304"/>
      <c r="K1246" s="304"/>
      <c r="L1246" s="304"/>
      <c r="M1246" s="304"/>
      <c r="N1246" s="304"/>
      <c r="O1246" s="304"/>
      <c r="P1246" s="304"/>
      <c r="Q1246" s="304"/>
    </row>
    <row r="1247" spans="6:17" x14ac:dyDescent="0.2">
      <c r="F1247" s="304"/>
      <c r="G1247" s="304"/>
      <c r="H1247" s="304"/>
      <c r="I1247" s="304"/>
      <c r="J1247" s="304"/>
      <c r="K1247" s="304"/>
      <c r="L1247" s="304"/>
      <c r="M1247" s="304"/>
      <c r="N1247" s="304"/>
      <c r="O1247" s="304"/>
      <c r="P1247" s="304"/>
      <c r="Q1247" s="304"/>
    </row>
    <row r="1248" spans="6:17" x14ac:dyDescent="0.2">
      <c r="F1248" s="304"/>
      <c r="G1248" s="304"/>
      <c r="H1248" s="304"/>
      <c r="I1248" s="304"/>
      <c r="J1248" s="304"/>
      <c r="K1248" s="304"/>
      <c r="L1248" s="304"/>
      <c r="M1248" s="304"/>
      <c r="N1248" s="304"/>
      <c r="O1248" s="304"/>
      <c r="P1248" s="304"/>
      <c r="Q1248" s="304"/>
    </row>
    <row r="1249" spans="6:17" x14ac:dyDescent="0.2">
      <c r="F1249" s="304"/>
      <c r="G1249" s="304"/>
      <c r="H1249" s="304"/>
      <c r="I1249" s="304"/>
      <c r="J1249" s="304"/>
      <c r="K1249" s="304"/>
      <c r="L1249" s="304"/>
      <c r="M1249" s="304"/>
      <c r="N1249" s="304"/>
      <c r="O1249" s="304"/>
      <c r="P1249" s="304"/>
      <c r="Q1249" s="304"/>
    </row>
    <row r="1250" spans="6:17" x14ac:dyDescent="0.2">
      <c r="F1250" s="304"/>
      <c r="G1250" s="304"/>
      <c r="H1250" s="304"/>
      <c r="I1250" s="304"/>
      <c r="J1250" s="304"/>
      <c r="K1250" s="304"/>
      <c r="L1250" s="304"/>
      <c r="M1250" s="304"/>
      <c r="N1250" s="304"/>
      <c r="O1250" s="304"/>
      <c r="P1250" s="304"/>
      <c r="Q1250" s="304"/>
    </row>
    <row r="1251" spans="6:17" x14ac:dyDescent="0.2">
      <c r="F1251" s="304"/>
      <c r="G1251" s="304"/>
      <c r="H1251" s="304"/>
      <c r="I1251" s="304"/>
      <c r="J1251" s="304"/>
      <c r="K1251" s="304"/>
      <c r="L1251" s="304"/>
      <c r="M1251" s="304"/>
      <c r="N1251" s="304"/>
      <c r="O1251" s="304"/>
      <c r="P1251" s="304"/>
      <c r="Q1251" s="304"/>
    </row>
    <row r="1252" spans="6:17" x14ac:dyDescent="0.2">
      <c r="F1252" s="304"/>
      <c r="G1252" s="304"/>
      <c r="H1252" s="304"/>
      <c r="I1252" s="304"/>
      <c r="J1252" s="304"/>
      <c r="K1252" s="304"/>
      <c r="L1252" s="304"/>
      <c r="M1252" s="304"/>
      <c r="N1252" s="304"/>
      <c r="O1252" s="304"/>
      <c r="P1252" s="304"/>
      <c r="Q1252" s="304"/>
    </row>
    <row r="1253" spans="6:17" x14ac:dyDescent="0.2">
      <c r="F1253" s="304"/>
      <c r="G1253" s="304"/>
      <c r="H1253" s="304"/>
      <c r="I1253" s="304"/>
      <c r="J1253" s="304"/>
      <c r="K1253" s="304"/>
      <c r="L1253" s="304"/>
      <c r="M1253" s="304"/>
      <c r="N1253" s="304"/>
      <c r="O1253" s="304"/>
      <c r="P1253" s="304"/>
      <c r="Q1253" s="304"/>
    </row>
    <row r="1254" spans="6:17" x14ac:dyDescent="0.2">
      <c r="F1254" s="304"/>
      <c r="G1254" s="304"/>
      <c r="H1254" s="304"/>
      <c r="I1254" s="304"/>
      <c r="J1254" s="304"/>
      <c r="K1254" s="304"/>
      <c r="L1254" s="304"/>
      <c r="M1254" s="304"/>
      <c r="N1254" s="304"/>
      <c r="O1254" s="304"/>
      <c r="P1254" s="304"/>
      <c r="Q1254" s="304"/>
    </row>
    <row r="1255" spans="6:17" x14ac:dyDescent="0.2">
      <c r="F1255" s="304"/>
      <c r="G1255" s="304"/>
      <c r="H1255" s="304"/>
      <c r="I1255" s="304"/>
      <c r="J1255" s="304"/>
      <c r="K1255" s="304"/>
      <c r="L1255" s="304"/>
      <c r="M1255" s="304"/>
      <c r="N1255" s="304"/>
      <c r="O1255" s="304"/>
      <c r="P1255" s="304"/>
      <c r="Q1255" s="304"/>
    </row>
    <row r="1256" spans="6:17" x14ac:dyDescent="0.2">
      <c r="F1256" s="304"/>
      <c r="G1256" s="304"/>
      <c r="H1256" s="304"/>
      <c r="I1256" s="304"/>
      <c r="J1256" s="304"/>
      <c r="K1256" s="304"/>
      <c r="L1256" s="304"/>
      <c r="M1256" s="304"/>
      <c r="N1256" s="304"/>
      <c r="O1256" s="304"/>
      <c r="P1256" s="304"/>
      <c r="Q1256" s="304"/>
    </row>
    <row r="1257" spans="6:17" x14ac:dyDescent="0.2">
      <c r="F1257" s="304"/>
      <c r="G1257" s="304"/>
      <c r="H1257" s="304"/>
      <c r="I1257" s="304"/>
      <c r="J1257" s="304"/>
      <c r="K1257" s="304"/>
      <c r="L1257" s="304"/>
      <c r="M1257" s="304"/>
      <c r="N1257" s="304"/>
      <c r="O1257" s="304"/>
      <c r="P1257" s="304"/>
      <c r="Q1257" s="304"/>
    </row>
    <row r="1258" spans="6:17" x14ac:dyDescent="0.2">
      <c r="F1258" s="304"/>
      <c r="G1258" s="304"/>
      <c r="H1258" s="304"/>
      <c r="I1258" s="304"/>
      <c r="J1258" s="304"/>
      <c r="K1258" s="304"/>
      <c r="L1258" s="304"/>
      <c r="M1258" s="304"/>
      <c r="N1258" s="304"/>
      <c r="O1258" s="304"/>
      <c r="P1258" s="304"/>
      <c r="Q1258" s="304"/>
    </row>
    <row r="1259" spans="6:17" x14ac:dyDescent="0.2">
      <c r="F1259" s="304"/>
      <c r="G1259" s="304"/>
      <c r="H1259" s="304"/>
      <c r="I1259" s="304"/>
      <c r="J1259" s="304"/>
      <c r="K1259" s="304"/>
      <c r="L1259" s="304"/>
      <c r="M1259" s="304"/>
      <c r="N1259" s="304"/>
      <c r="O1259" s="304"/>
      <c r="P1259" s="304"/>
      <c r="Q1259" s="304"/>
    </row>
    <row r="1260" spans="6:17" x14ac:dyDescent="0.2">
      <c r="F1260" s="304"/>
      <c r="G1260" s="304"/>
      <c r="H1260" s="304"/>
      <c r="I1260" s="304"/>
      <c r="J1260" s="304"/>
      <c r="K1260" s="304"/>
      <c r="L1260" s="304"/>
      <c r="M1260" s="304"/>
      <c r="N1260" s="304"/>
      <c r="O1260" s="304"/>
      <c r="P1260" s="304"/>
      <c r="Q1260" s="304"/>
    </row>
    <row r="1261" spans="6:17" x14ac:dyDescent="0.2">
      <c r="F1261" s="304"/>
      <c r="G1261" s="304"/>
      <c r="H1261" s="304"/>
      <c r="I1261" s="304"/>
      <c r="J1261" s="304"/>
      <c r="K1261" s="304"/>
      <c r="L1261" s="304"/>
      <c r="M1261" s="304"/>
      <c r="N1261" s="304"/>
      <c r="O1261" s="304"/>
      <c r="P1261" s="304"/>
      <c r="Q1261" s="304"/>
    </row>
    <row r="1262" spans="6:17" x14ac:dyDescent="0.2">
      <c r="F1262" s="304"/>
      <c r="G1262" s="304"/>
      <c r="H1262" s="304"/>
      <c r="I1262" s="304"/>
      <c r="J1262" s="304"/>
      <c r="K1262" s="304"/>
      <c r="L1262" s="304"/>
      <c r="M1262" s="304"/>
      <c r="N1262" s="304"/>
      <c r="O1262" s="304"/>
      <c r="P1262" s="304"/>
      <c r="Q1262" s="304"/>
    </row>
    <row r="1263" spans="6:17" x14ac:dyDescent="0.2">
      <c r="F1263" s="304"/>
      <c r="G1263" s="304"/>
      <c r="H1263" s="304"/>
      <c r="I1263" s="304"/>
      <c r="J1263" s="304"/>
      <c r="K1263" s="304"/>
      <c r="L1263" s="304"/>
      <c r="M1263" s="304"/>
      <c r="N1263" s="304"/>
      <c r="O1263" s="304"/>
      <c r="P1263" s="304"/>
      <c r="Q1263" s="304"/>
    </row>
    <row r="1264" spans="6:17" x14ac:dyDescent="0.2">
      <c r="F1264" s="304"/>
      <c r="G1264" s="304"/>
      <c r="H1264" s="304"/>
      <c r="I1264" s="304"/>
      <c r="J1264" s="304"/>
      <c r="K1264" s="304"/>
      <c r="L1264" s="304"/>
      <c r="M1264" s="304"/>
      <c r="N1264" s="304"/>
      <c r="O1264" s="304"/>
      <c r="P1264" s="304"/>
      <c r="Q1264" s="304"/>
    </row>
    <row r="1265" spans="6:17" x14ac:dyDescent="0.2">
      <c r="F1265" s="304"/>
      <c r="G1265" s="304"/>
      <c r="H1265" s="304"/>
      <c r="I1265" s="304"/>
      <c r="J1265" s="304"/>
      <c r="K1265" s="304"/>
      <c r="L1265" s="304"/>
      <c r="M1265" s="304"/>
      <c r="N1265" s="304"/>
      <c r="O1265" s="304"/>
      <c r="P1265" s="304"/>
      <c r="Q1265" s="304"/>
    </row>
    <row r="1266" spans="6:17" x14ac:dyDescent="0.2">
      <c r="F1266" s="304"/>
      <c r="G1266" s="304"/>
      <c r="H1266" s="304"/>
      <c r="I1266" s="304"/>
      <c r="J1266" s="304"/>
      <c r="K1266" s="304"/>
      <c r="L1266" s="304"/>
      <c r="M1266" s="304"/>
      <c r="N1266" s="304"/>
      <c r="O1266" s="304"/>
      <c r="P1266" s="304"/>
      <c r="Q1266" s="304"/>
    </row>
    <row r="1267" spans="6:17" x14ac:dyDescent="0.2">
      <c r="F1267" s="304"/>
      <c r="G1267" s="304"/>
      <c r="H1267" s="304"/>
      <c r="I1267" s="304"/>
      <c r="J1267" s="304"/>
      <c r="K1267" s="304"/>
      <c r="L1267" s="304"/>
      <c r="M1267" s="304"/>
      <c r="N1267" s="304"/>
      <c r="O1267" s="304"/>
      <c r="P1267" s="304"/>
      <c r="Q1267" s="304"/>
    </row>
    <row r="1268" spans="6:17" x14ac:dyDescent="0.2">
      <c r="F1268" s="304"/>
      <c r="G1268" s="304"/>
      <c r="H1268" s="304"/>
      <c r="I1268" s="304"/>
      <c r="J1268" s="304"/>
      <c r="K1268" s="304"/>
      <c r="L1268" s="304"/>
      <c r="M1268" s="304"/>
      <c r="N1268" s="304"/>
      <c r="O1268" s="304"/>
      <c r="P1268" s="304"/>
      <c r="Q1268" s="304"/>
    </row>
    <row r="1269" spans="6:17" x14ac:dyDescent="0.2">
      <c r="F1269" s="304"/>
      <c r="G1269" s="304"/>
      <c r="H1269" s="304"/>
      <c r="I1269" s="304"/>
      <c r="J1269" s="304"/>
      <c r="K1269" s="304"/>
      <c r="L1269" s="304"/>
      <c r="M1269" s="304"/>
      <c r="N1269" s="304"/>
      <c r="O1269" s="304"/>
      <c r="P1269" s="304"/>
      <c r="Q1269" s="304"/>
    </row>
    <row r="1270" spans="6:17" x14ac:dyDescent="0.2">
      <c r="F1270" s="304"/>
      <c r="G1270" s="304"/>
      <c r="H1270" s="304"/>
      <c r="I1270" s="304"/>
      <c r="J1270" s="304"/>
      <c r="K1270" s="304"/>
      <c r="L1270" s="304"/>
      <c r="M1270" s="304"/>
      <c r="N1270" s="304"/>
      <c r="O1270" s="304"/>
      <c r="P1270" s="304"/>
      <c r="Q1270" s="304"/>
    </row>
    <row r="1271" spans="6:17" x14ac:dyDescent="0.2">
      <c r="F1271" s="304"/>
      <c r="G1271" s="304"/>
      <c r="H1271" s="304"/>
      <c r="I1271" s="304"/>
      <c r="J1271" s="304"/>
      <c r="K1271" s="304"/>
      <c r="L1271" s="304"/>
      <c r="M1271" s="304"/>
      <c r="N1271" s="304"/>
      <c r="O1271" s="304"/>
      <c r="P1271" s="304"/>
      <c r="Q1271" s="304"/>
    </row>
    <row r="1272" spans="6:17" x14ac:dyDescent="0.2">
      <c r="F1272" s="304"/>
      <c r="G1272" s="304"/>
      <c r="H1272" s="304"/>
      <c r="I1272" s="304"/>
      <c r="J1272" s="304"/>
      <c r="K1272" s="304"/>
      <c r="L1272" s="304"/>
      <c r="M1272" s="304"/>
      <c r="N1272" s="304"/>
      <c r="O1272" s="304"/>
      <c r="P1272" s="304"/>
      <c r="Q1272" s="304"/>
    </row>
    <row r="1273" spans="6:17" x14ac:dyDescent="0.2">
      <c r="F1273" s="304"/>
      <c r="G1273" s="304"/>
      <c r="H1273" s="304"/>
      <c r="I1273" s="304"/>
      <c r="J1273" s="304"/>
      <c r="K1273" s="304"/>
      <c r="L1273" s="304"/>
      <c r="M1273" s="304"/>
      <c r="N1273" s="304"/>
      <c r="O1273" s="304"/>
      <c r="P1273" s="304"/>
      <c r="Q1273" s="304"/>
    </row>
    <row r="1274" spans="6:17" x14ac:dyDescent="0.2">
      <c r="F1274" s="304"/>
      <c r="G1274" s="304"/>
      <c r="H1274" s="304"/>
      <c r="I1274" s="304"/>
      <c r="J1274" s="304"/>
      <c r="K1274" s="304"/>
      <c r="L1274" s="304"/>
      <c r="M1274" s="304"/>
      <c r="N1274" s="304"/>
      <c r="O1274" s="304"/>
      <c r="P1274" s="304"/>
      <c r="Q1274" s="304"/>
    </row>
    <row r="1275" spans="6:17" x14ac:dyDescent="0.2">
      <c r="F1275" s="304"/>
      <c r="G1275" s="304"/>
      <c r="H1275" s="304"/>
      <c r="I1275" s="304"/>
      <c r="J1275" s="304"/>
      <c r="K1275" s="304"/>
      <c r="L1275" s="304"/>
      <c r="M1275" s="304"/>
      <c r="N1275" s="304"/>
      <c r="O1275" s="304"/>
      <c r="P1275" s="304"/>
      <c r="Q1275" s="304"/>
    </row>
    <row r="1276" spans="6:17" x14ac:dyDescent="0.2">
      <c r="F1276" s="304"/>
      <c r="G1276" s="304"/>
      <c r="H1276" s="304"/>
      <c r="I1276" s="304"/>
      <c r="J1276" s="304"/>
      <c r="K1276" s="304"/>
      <c r="L1276" s="304"/>
      <c r="M1276" s="304"/>
      <c r="N1276" s="304"/>
      <c r="O1276" s="304"/>
      <c r="P1276" s="304"/>
      <c r="Q1276" s="304"/>
    </row>
    <row r="1277" spans="6:17" x14ac:dyDescent="0.2">
      <c r="F1277" s="304"/>
      <c r="G1277" s="304"/>
      <c r="H1277" s="304"/>
      <c r="I1277" s="304"/>
      <c r="J1277" s="304"/>
      <c r="K1277" s="304"/>
      <c r="L1277" s="304"/>
      <c r="M1277" s="304"/>
      <c r="N1277" s="304"/>
      <c r="O1277" s="304"/>
      <c r="P1277" s="304"/>
      <c r="Q1277" s="304"/>
    </row>
    <row r="1278" spans="6:17" x14ac:dyDescent="0.2">
      <c r="F1278" s="304"/>
      <c r="G1278" s="304"/>
      <c r="H1278" s="304"/>
      <c r="I1278" s="304"/>
      <c r="J1278" s="304"/>
      <c r="K1278" s="304"/>
      <c r="L1278" s="304"/>
      <c r="M1278" s="304"/>
      <c r="N1278" s="304"/>
      <c r="O1278" s="304"/>
      <c r="P1278" s="304"/>
      <c r="Q1278" s="304"/>
    </row>
    <row r="1279" spans="6:17" x14ac:dyDescent="0.2">
      <c r="F1279" s="304"/>
      <c r="G1279" s="304"/>
      <c r="H1279" s="304"/>
      <c r="I1279" s="304"/>
      <c r="J1279" s="304"/>
      <c r="K1279" s="304"/>
      <c r="L1279" s="304"/>
      <c r="M1279" s="304"/>
      <c r="N1279" s="304"/>
      <c r="O1279" s="304"/>
      <c r="P1279" s="304"/>
      <c r="Q1279" s="304"/>
    </row>
    <row r="1280" spans="6:17" x14ac:dyDescent="0.2">
      <c r="F1280" s="304"/>
      <c r="G1280" s="304"/>
      <c r="H1280" s="304"/>
      <c r="I1280" s="304"/>
      <c r="J1280" s="304"/>
      <c r="K1280" s="304"/>
      <c r="L1280" s="304"/>
      <c r="M1280" s="304"/>
      <c r="N1280" s="304"/>
      <c r="O1280" s="304"/>
      <c r="P1280" s="304"/>
      <c r="Q1280" s="304"/>
    </row>
    <row r="1281" spans="6:17" x14ac:dyDescent="0.2">
      <c r="F1281" s="304"/>
      <c r="G1281" s="304"/>
      <c r="H1281" s="304"/>
      <c r="I1281" s="304"/>
      <c r="J1281" s="304"/>
      <c r="K1281" s="304"/>
      <c r="L1281" s="304"/>
      <c r="M1281" s="304"/>
      <c r="N1281" s="304"/>
      <c r="O1281" s="304"/>
      <c r="P1281" s="304"/>
      <c r="Q1281" s="304"/>
    </row>
    <row r="1282" spans="6:17" x14ac:dyDescent="0.2">
      <c r="F1282" s="304"/>
      <c r="G1282" s="304"/>
      <c r="H1282" s="304"/>
      <c r="I1282" s="304"/>
      <c r="J1282" s="304"/>
      <c r="K1282" s="304"/>
      <c r="L1282" s="304"/>
      <c r="M1282" s="304"/>
      <c r="N1282" s="304"/>
      <c r="O1282" s="304"/>
      <c r="P1282" s="304"/>
      <c r="Q1282" s="304"/>
    </row>
    <row r="1283" spans="6:17" x14ac:dyDescent="0.2">
      <c r="F1283" s="304"/>
      <c r="G1283" s="304"/>
      <c r="H1283" s="304"/>
      <c r="I1283" s="304"/>
      <c r="J1283" s="304"/>
      <c r="K1283" s="304"/>
      <c r="L1283" s="304"/>
      <c r="M1283" s="304"/>
      <c r="N1283" s="304"/>
      <c r="O1283" s="304"/>
      <c r="P1283" s="304"/>
      <c r="Q1283" s="304"/>
    </row>
    <row r="1284" spans="6:17" x14ac:dyDescent="0.2">
      <c r="F1284" s="304"/>
      <c r="G1284" s="304"/>
      <c r="H1284" s="304"/>
      <c r="I1284" s="304"/>
      <c r="J1284" s="304"/>
      <c r="K1284" s="304"/>
      <c r="L1284" s="304"/>
      <c r="M1284" s="304"/>
      <c r="N1284" s="304"/>
      <c r="O1284" s="304"/>
      <c r="P1284" s="304"/>
      <c r="Q1284" s="304"/>
    </row>
    <row r="1285" spans="6:17" x14ac:dyDescent="0.2">
      <c r="F1285" s="304"/>
      <c r="G1285" s="304"/>
      <c r="H1285" s="304"/>
      <c r="I1285" s="304"/>
      <c r="J1285" s="304"/>
      <c r="K1285" s="304"/>
      <c r="L1285" s="304"/>
      <c r="M1285" s="304"/>
      <c r="N1285" s="304"/>
      <c r="O1285" s="304"/>
      <c r="P1285" s="304"/>
      <c r="Q1285" s="304"/>
    </row>
    <row r="1286" spans="6:17" x14ac:dyDescent="0.2">
      <c r="F1286" s="304"/>
      <c r="G1286" s="304"/>
      <c r="H1286" s="304"/>
      <c r="I1286" s="304"/>
      <c r="J1286" s="304"/>
      <c r="K1286" s="304"/>
      <c r="L1286" s="304"/>
      <c r="M1286" s="304"/>
      <c r="N1286" s="304"/>
      <c r="O1286" s="304"/>
      <c r="P1286" s="304"/>
      <c r="Q1286" s="304"/>
    </row>
    <row r="1287" spans="6:17" x14ac:dyDescent="0.2">
      <c r="F1287" s="304"/>
      <c r="G1287" s="304"/>
      <c r="H1287" s="304"/>
      <c r="I1287" s="304"/>
      <c r="J1287" s="304"/>
      <c r="K1287" s="304"/>
      <c r="L1287" s="304"/>
      <c r="M1287" s="304"/>
      <c r="N1287" s="304"/>
      <c r="O1287" s="304"/>
      <c r="P1287" s="304"/>
      <c r="Q1287" s="304"/>
    </row>
    <row r="1288" spans="6:17" x14ac:dyDescent="0.2">
      <c r="F1288" s="304"/>
      <c r="G1288" s="304"/>
      <c r="H1288" s="304"/>
      <c r="I1288" s="304"/>
      <c r="J1288" s="304"/>
      <c r="K1288" s="304"/>
      <c r="L1288" s="304"/>
      <c r="M1288" s="304"/>
      <c r="N1288" s="304"/>
      <c r="O1288" s="304"/>
      <c r="P1288" s="304"/>
      <c r="Q1288" s="304"/>
    </row>
    <row r="1289" spans="6:17" x14ac:dyDescent="0.2">
      <c r="F1289" s="304"/>
      <c r="G1289" s="304"/>
      <c r="H1289" s="304"/>
      <c r="I1289" s="304"/>
      <c r="J1289" s="304"/>
      <c r="K1289" s="304"/>
      <c r="L1289" s="304"/>
      <c r="M1289" s="304"/>
      <c r="N1289" s="304"/>
      <c r="O1289" s="304"/>
      <c r="P1289" s="304"/>
      <c r="Q1289" s="304"/>
    </row>
    <row r="1290" spans="6:17" x14ac:dyDescent="0.2">
      <c r="F1290" s="304"/>
      <c r="G1290" s="304"/>
      <c r="H1290" s="304"/>
      <c r="I1290" s="304"/>
      <c r="J1290" s="304"/>
      <c r="K1290" s="304"/>
      <c r="L1290" s="304"/>
      <c r="M1290" s="304"/>
      <c r="N1290" s="304"/>
      <c r="O1290" s="304"/>
      <c r="P1290" s="304"/>
      <c r="Q1290" s="304"/>
    </row>
    <row r="1291" spans="6:17" x14ac:dyDescent="0.2">
      <c r="F1291" s="304"/>
      <c r="G1291" s="304"/>
      <c r="H1291" s="304"/>
      <c r="I1291" s="304"/>
      <c r="J1291" s="304"/>
      <c r="K1291" s="304"/>
      <c r="L1291" s="304"/>
      <c r="M1291" s="304"/>
      <c r="N1291" s="304"/>
      <c r="O1291" s="304"/>
      <c r="P1291" s="304"/>
      <c r="Q1291" s="304"/>
    </row>
    <row r="1292" spans="6:17" x14ac:dyDescent="0.2">
      <c r="F1292" s="304"/>
      <c r="G1292" s="304"/>
      <c r="H1292" s="304"/>
      <c r="I1292" s="304"/>
      <c r="J1292" s="304"/>
      <c r="K1292" s="304"/>
      <c r="L1292" s="304"/>
      <c r="M1292" s="304"/>
      <c r="N1292" s="304"/>
      <c r="O1292" s="304"/>
      <c r="P1292" s="304"/>
      <c r="Q1292" s="304"/>
    </row>
    <row r="1293" spans="6:17" x14ac:dyDescent="0.2">
      <c r="F1293" s="304"/>
      <c r="G1293" s="304"/>
      <c r="H1293" s="304"/>
      <c r="I1293" s="304"/>
      <c r="J1293" s="304"/>
      <c r="K1293" s="304"/>
      <c r="L1293" s="304"/>
      <c r="M1293" s="304"/>
      <c r="N1293" s="304"/>
      <c r="O1293" s="304"/>
      <c r="P1293" s="304"/>
      <c r="Q1293" s="304"/>
    </row>
    <row r="1294" spans="6:17" x14ac:dyDescent="0.2">
      <c r="F1294" s="304"/>
      <c r="G1294" s="304"/>
      <c r="H1294" s="304"/>
      <c r="I1294" s="304"/>
      <c r="J1294" s="304"/>
      <c r="K1294" s="304"/>
      <c r="L1294" s="304"/>
      <c r="M1294" s="304"/>
      <c r="N1294" s="304"/>
      <c r="O1294" s="304"/>
      <c r="P1294" s="304"/>
      <c r="Q1294" s="304"/>
    </row>
    <row r="1295" spans="6:17" x14ac:dyDescent="0.2">
      <c r="F1295" s="304"/>
      <c r="G1295" s="304"/>
      <c r="H1295" s="304"/>
      <c r="I1295" s="304"/>
      <c r="J1295" s="304"/>
      <c r="K1295" s="304"/>
      <c r="L1295" s="304"/>
      <c r="M1295" s="304"/>
      <c r="N1295" s="304"/>
      <c r="O1295" s="304"/>
      <c r="P1295" s="304"/>
      <c r="Q1295" s="304"/>
    </row>
    <row r="1296" spans="6:17" x14ac:dyDescent="0.2">
      <c r="F1296" s="304"/>
      <c r="G1296" s="304"/>
      <c r="H1296" s="304"/>
      <c r="I1296" s="304"/>
      <c r="J1296" s="304"/>
      <c r="K1296" s="304"/>
      <c r="L1296" s="304"/>
      <c r="M1296" s="304"/>
      <c r="N1296" s="304"/>
      <c r="O1296" s="304"/>
      <c r="P1296" s="304"/>
      <c r="Q1296" s="304"/>
    </row>
    <row r="1297" spans="6:17" x14ac:dyDescent="0.2">
      <c r="F1297" s="304"/>
      <c r="G1297" s="304"/>
      <c r="H1297" s="304"/>
      <c r="I1297" s="304"/>
      <c r="J1297" s="304"/>
      <c r="K1297" s="304"/>
      <c r="L1297" s="304"/>
      <c r="M1297" s="304"/>
      <c r="N1297" s="304"/>
      <c r="O1297" s="304"/>
      <c r="P1297" s="304"/>
      <c r="Q1297" s="304"/>
    </row>
    <row r="1298" spans="6:17" x14ac:dyDescent="0.2">
      <c r="F1298" s="304"/>
      <c r="G1298" s="304"/>
      <c r="H1298" s="304"/>
      <c r="I1298" s="304"/>
      <c r="J1298" s="304"/>
      <c r="K1298" s="304"/>
      <c r="L1298" s="304"/>
      <c r="M1298" s="304"/>
      <c r="N1298" s="304"/>
      <c r="O1298" s="304"/>
      <c r="P1298" s="304"/>
      <c r="Q1298" s="304"/>
    </row>
    <row r="1299" spans="6:17" x14ac:dyDescent="0.2">
      <c r="F1299" s="304"/>
      <c r="G1299" s="304"/>
      <c r="H1299" s="304"/>
      <c r="I1299" s="304"/>
      <c r="J1299" s="304"/>
      <c r="K1299" s="304"/>
      <c r="L1299" s="304"/>
      <c r="M1299" s="304"/>
      <c r="N1299" s="304"/>
      <c r="O1299" s="304"/>
      <c r="P1299" s="304"/>
      <c r="Q1299" s="304"/>
    </row>
    <row r="1300" spans="6:17" x14ac:dyDescent="0.2">
      <c r="F1300" s="304"/>
      <c r="G1300" s="304"/>
      <c r="H1300" s="304"/>
      <c r="I1300" s="304"/>
      <c r="J1300" s="304"/>
      <c r="K1300" s="304"/>
      <c r="L1300" s="304"/>
      <c r="M1300" s="304"/>
      <c r="N1300" s="304"/>
      <c r="O1300" s="304"/>
      <c r="P1300" s="304"/>
      <c r="Q1300" s="304"/>
    </row>
    <row r="1301" spans="6:17" x14ac:dyDescent="0.2">
      <c r="F1301" s="304"/>
      <c r="G1301" s="304"/>
      <c r="H1301" s="304"/>
      <c r="I1301" s="304"/>
      <c r="J1301" s="304"/>
      <c r="K1301" s="304"/>
      <c r="L1301" s="304"/>
      <c r="M1301" s="304"/>
      <c r="N1301" s="304"/>
      <c r="O1301" s="304"/>
      <c r="P1301" s="304"/>
      <c r="Q1301" s="304"/>
    </row>
    <row r="1302" spans="6:17" x14ac:dyDescent="0.2">
      <c r="F1302" s="304"/>
      <c r="G1302" s="304"/>
      <c r="H1302" s="304"/>
      <c r="I1302" s="304"/>
      <c r="J1302" s="304"/>
      <c r="K1302" s="304"/>
      <c r="L1302" s="304"/>
      <c r="M1302" s="304"/>
      <c r="N1302" s="304"/>
      <c r="O1302" s="304"/>
      <c r="P1302" s="304"/>
      <c r="Q1302" s="304"/>
    </row>
    <row r="1303" spans="6:17" x14ac:dyDescent="0.2">
      <c r="F1303" s="304"/>
      <c r="G1303" s="304"/>
      <c r="H1303" s="304"/>
      <c r="I1303" s="304"/>
      <c r="J1303" s="304"/>
      <c r="K1303" s="304"/>
      <c r="L1303" s="304"/>
      <c r="M1303" s="304"/>
      <c r="N1303" s="304"/>
      <c r="O1303" s="304"/>
      <c r="P1303" s="304"/>
      <c r="Q1303" s="304"/>
    </row>
    <row r="1304" spans="6:17" x14ac:dyDescent="0.2">
      <c r="F1304" s="304"/>
      <c r="G1304" s="304"/>
      <c r="H1304" s="304"/>
      <c r="I1304" s="304"/>
      <c r="J1304" s="304"/>
      <c r="K1304" s="304"/>
      <c r="L1304" s="304"/>
      <c r="M1304" s="304"/>
      <c r="N1304" s="304"/>
      <c r="O1304" s="304"/>
      <c r="P1304" s="304"/>
      <c r="Q1304" s="304"/>
    </row>
    <row r="1305" spans="6:17" x14ac:dyDescent="0.2">
      <c r="F1305" s="304"/>
      <c r="G1305" s="304"/>
      <c r="H1305" s="304"/>
      <c r="I1305" s="304"/>
      <c r="J1305" s="304"/>
      <c r="K1305" s="304"/>
      <c r="L1305" s="304"/>
      <c r="M1305" s="304"/>
      <c r="N1305" s="304"/>
      <c r="O1305" s="304"/>
      <c r="P1305" s="304"/>
      <c r="Q1305" s="304"/>
    </row>
    <row r="1306" spans="6:17" x14ac:dyDescent="0.2">
      <c r="F1306" s="304"/>
      <c r="G1306" s="304"/>
      <c r="H1306" s="304"/>
      <c r="I1306" s="304"/>
      <c r="J1306" s="304"/>
      <c r="K1306" s="304"/>
      <c r="L1306" s="304"/>
      <c r="M1306" s="304"/>
      <c r="N1306" s="304"/>
      <c r="O1306" s="304"/>
      <c r="P1306" s="304"/>
      <c r="Q1306" s="304"/>
    </row>
    <row r="1307" spans="6:17" x14ac:dyDescent="0.2">
      <c r="F1307" s="304"/>
      <c r="G1307" s="304"/>
      <c r="H1307" s="304"/>
      <c r="I1307" s="304"/>
      <c r="J1307" s="304"/>
      <c r="K1307" s="304"/>
      <c r="L1307" s="304"/>
      <c r="M1307" s="304"/>
      <c r="N1307" s="304"/>
      <c r="O1307" s="304"/>
      <c r="P1307" s="304"/>
      <c r="Q1307" s="304"/>
    </row>
    <row r="1308" spans="6:17" x14ac:dyDescent="0.2">
      <c r="F1308" s="304"/>
      <c r="G1308" s="304"/>
      <c r="H1308" s="304"/>
      <c r="I1308" s="304"/>
      <c r="J1308" s="304"/>
      <c r="K1308" s="304"/>
      <c r="L1308" s="304"/>
      <c r="M1308" s="304"/>
      <c r="N1308" s="304"/>
      <c r="O1308" s="304"/>
      <c r="P1308" s="304"/>
      <c r="Q1308" s="304"/>
    </row>
    <row r="1309" spans="6:17" x14ac:dyDescent="0.2">
      <c r="F1309" s="304"/>
      <c r="G1309" s="304"/>
      <c r="H1309" s="304"/>
      <c r="I1309" s="304"/>
      <c r="J1309" s="304"/>
      <c r="K1309" s="304"/>
      <c r="L1309" s="304"/>
      <c r="M1309" s="304"/>
      <c r="N1309" s="304"/>
      <c r="O1309" s="304"/>
      <c r="P1309" s="304"/>
      <c r="Q1309" s="304"/>
    </row>
    <row r="1310" spans="6:17" x14ac:dyDescent="0.2">
      <c r="F1310" s="304"/>
      <c r="G1310" s="304"/>
      <c r="H1310" s="304"/>
      <c r="I1310" s="304"/>
      <c r="J1310" s="304"/>
      <c r="K1310" s="304"/>
      <c r="L1310" s="304"/>
      <c r="M1310" s="304"/>
      <c r="N1310" s="304"/>
      <c r="O1310" s="304"/>
      <c r="P1310" s="304"/>
      <c r="Q1310" s="304"/>
    </row>
    <row r="1311" spans="6:17" x14ac:dyDescent="0.2">
      <c r="F1311" s="304"/>
      <c r="G1311" s="304"/>
      <c r="H1311" s="304"/>
      <c r="I1311" s="304"/>
      <c r="J1311" s="304"/>
      <c r="K1311" s="304"/>
      <c r="L1311" s="304"/>
      <c r="M1311" s="304"/>
      <c r="N1311" s="304"/>
      <c r="O1311" s="304"/>
      <c r="P1311" s="304"/>
      <c r="Q1311" s="304"/>
    </row>
    <row r="1312" spans="6:17" x14ac:dyDescent="0.2">
      <c r="F1312" s="304"/>
      <c r="G1312" s="304"/>
      <c r="H1312" s="304"/>
      <c r="I1312" s="304"/>
      <c r="J1312" s="304"/>
      <c r="K1312" s="304"/>
      <c r="L1312" s="304"/>
      <c r="M1312" s="304"/>
      <c r="N1312" s="304"/>
      <c r="O1312" s="304"/>
      <c r="P1312" s="304"/>
      <c r="Q1312" s="304"/>
    </row>
    <row r="1313" spans="6:17" x14ac:dyDescent="0.2">
      <c r="F1313" s="304"/>
      <c r="G1313" s="304"/>
      <c r="H1313" s="304"/>
      <c r="I1313" s="304"/>
      <c r="J1313" s="304"/>
      <c r="K1313" s="304"/>
      <c r="L1313" s="304"/>
      <c r="M1313" s="304"/>
      <c r="N1313" s="304"/>
      <c r="O1313" s="304"/>
      <c r="P1313" s="304"/>
      <c r="Q1313" s="304"/>
    </row>
    <row r="1314" spans="6:17" x14ac:dyDescent="0.2">
      <c r="F1314" s="304"/>
      <c r="G1314" s="304"/>
      <c r="H1314" s="304"/>
      <c r="I1314" s="304"/>
      <c r="J1314" s="304"/>
      <c r="K1314" s="304"/>
      <c r="L1314" s="304"/>
      <c r="M1314" s="304"/>
      <c r="N1314" s="304"/>
      <c r="O1314" s="304"/>
      <c r="P1314" s="304"/>
      <c r="Q1314" s="304"/>
    </row>
    <row r="1315" spans="6:17" x14ac:dyDescent="0.2">
      <c r="F1315" s="304"/>
      <c r="G1315" s="304"/>
      <c r="H1315" s="304"/>
      <c r="I1315" s="304"/>
      <c r="J1315" s="304"/>
      <c r="K1315" s="304"/>
      <c r="L1315" s="304"/>
      <c r="M1315" s="304"/>
      <c r="N1315" s="304"/>
      <c r="O1315" s="304"/>
      <c r="P1315" s="304"/>
      <c r="Q1315" s="304"/>
    </row>
    <row r="1316" spans="6:17" x14ac:dyDescent="0.2">
      <c r="F1316" s="304"/>
      <c r="G1316" s="304"/>
      <c r="H1316" s="304"/>
      <c r="I1316" s="304"/>
      <c r="J1316" s="304"/>
      <c r="K1316" s="304"/>
      <c r="L1316" s="304"/>
      <c r="M1316" s="304"/>
      <c r="N1316" s="304"/>
      <c r="O1316" s="304"/>
      <c r="P1316" s="304"/>
      <c r="Q1316" s="304"/>
    </row>
    <row r="1317" spans="6:17" x14ac:dyDescent="0.2">
      <c r="F1317" s="304"/>
      <c r="G1317" s="304"/>
      <c r="H1317" s="304"/>
      <c r="I1317" s="304"/>
      <c r="J1317" s="304"/>
      <c r="K1317" s="304"/>
      <c r="L1317" s="304"/>
      <c r="M1317" s="304"/>
      <c r="N1317" s="304"/>
      <c r="O1317" s="304"/>
      <c r="P1317" s="304"/>
      <c r="Q1317" s="304"/>
    </row>
    <row r="1318" spans="6:17" x14ac:dyDescent="0.2">
      <c r="F1318" s="304"/>
      <c r="G1318" s="304"/>
      <c r="H1318" s="304"/>
      <c r="I1318" s="304"/>
      <c r="J1318" s="304"/>
      <c r="K1318" s="304"/>
      <c r="L1318" s="304"/>
      <c r="M1318" s="304"/>
      <c r="N1318" s="304"/>
      <c r="O1318" s="304"/>
      <c r="P1318" s="304"/>
      <c r="Q1318" s="304"/>
    </row>
    <row r="1319" spans="6:17" x14ac:dyDescent="0.2">
      <c r="F1319" s="304"/>
      <c r="G1319" s="304"/>
      <c r="H1319" s="304"/>
      <c r="I1319" s="304"/>
      <c r="J1319" s="304"/>
      <c r="K1319" s="304"/>
      <c r="L1319" s="304"/>
      <c r="M1319" s="304"/>
      <c r="N1319" s="304"/>
      <c r="O1319" s="304"/>
      <c r="P1319" s="304"/>
      <c r="Q1319" s="304"/>
    </row>
    <row r="1320" spans="6:17" x14ac:dyDescent="0.2">
      <c r="F1320" s="304"/>
      <c r="G1320" s="304"/>
      <c r="H1320" s="304"/>
      <c r="I1320" s="304"/>
      <c r="J1320" s="304"/>
      <c r="K1320" s="304"/>
      <c r="L1320" s="304"/>
      <c r="M1320" s="304"/>
      <c r="N1320" s="304"/>
      <c r="O1320" s="304"/>
      <c r="P1320" s="304"/>
      <c r="Q1320" s="304"/>
    </row>
    <row r="1321" spans="6:17" x14ac:dyDescent="0.2">
      <c r="F1321" s="304"/>
      <c r="G1321" s="304"/>
      <c r="H1321" s="304"/>
      <c r="I1321" s="304"/>
      <c r="J1321" s="304"/>
      <c r="K1321" s="304"/>
      <c r="L1321" s="304"/>
      <c r="M1321" s="304"/>
      <c r="N1321" s="304"/>
      <c r="O1321" s="304"/>
      <c r="P1321" s="304"/>
      <c r="Q1321" s="304"/>
    </row>
    <row r="1322" spans="6:17" x14ac:dyDescent="0.2">
      <c r="F1322" s="304"/>
      <c r="G1322" s="304"/>
      <c r="H1322" s="304"/>
      <c r="I1322" s="304"/>
      <c r="J1322" s="304"/>
      <c r="K1322" s="304"/>
      <c r="L1322" s="304"/>
      <c r="M1322" s="304"/>
      <c r="N1322" s="304"/>
      <c r="O1322" s="304"/>
      <c r="P1322" s="304"/>
      <c r="Q1322" s="304"/>
    </row>
    <row r="1323" spans="6:17" x14ac:dyDescent="0.2">
      <c r="F1323" s="304"/>
      <c r="G1323" s="304"/>
      <c r="H1323" s="304"/>
      <c r="I1323" s="304"/>
      <c r="J1323" s="304"/>
      <c r="K1323" s="304"/>
      <c r="L1323" s="304"/>
      <c r="M1323" s="304"/>
      <c r="N1323" s="304"/>
      <c r="O1323" s="304"/>
      <c r="P1323" s="304"/>
      <c r="Q1323" s="304"/>
    </row>
    <row r="1324" spans="6:17" x14ac:dyDescent="0.2">
      <c r="F1324" s="304"/>
      <c r="G1324" s="304"/>
      <c r="H1324" s="304"/>
      <c r="I1324" s="304"/>
      <c r="J1324" s="304"/>
      <c r="K1324" s="304"/>
      <c r="L1324" s="304"/>
      <c r="M1324" s="304"/>
      <c r="N1324" s="304"/>
      <c r="O1324" s="304"/>
      <c r="P1324" s="304"/>
      <c r="Q1324" s="304"/>
    </row>
    <row r="1325" spans="6:17" x14ac:dyDescent="0.2">
      <c r="F1325" s="304"/>
      <c r="G1325" s="304"/>
      <c r="H1325" s="304"/>
      <c r="I1325" s="304"/>
      <c r="J1325" s="304"/>
      <c r="K1325" s="304"/>
      <c r="L1325" s="304"/>
      <c r="M1325" s="304"/>
      <c r="N1325" s="304"/>
      <c r="O1325" s="304"/>
      <c r="P1325" s="304"/>
      <c r="Q1325" s="304"/>
    </row>
    <row r="1326" spans="6:17" x14ac:dyDescent="0.2">
      <c r="F1326" s="304"/>
      <c r="G1326" s="304"/>
      <c r="H1326" s="304"/>
      <c r="I1326" s="304"/>
      <c r="J1326" s="304"/>
      <c r="K1326" s="304"/>
      <c r="L1326" s="304"/>
      <c r="M1326" s="304"/>
      <c r="N1326" s="304"/>
      <c r="O1326" s="304"/>
      <c r="P1326" s="304"/>
      <c r="Q1326" s="304"/>
    </row>
    <row r="1327" spans="6:17" x14ac:dyDescent="0.2">
      <c r="F1327" s="304"/>
      <c r="G1327" s="304"/>
      <c r="H1327" s="304"/>
      <c r="I1327" s="304"/>
      <c r="J1327" s="304"/>
      <c r="K1327" s="304"/>
      <c r="L1327" s="304"/>
      <c r="M1327" s="304"/>
      <c r="N1327" s="304"/>
      <c r="O1327" s="304"/>
      <c r="P1327" s="304"/>
      <c r="Q1327" s="304"/>
    </row>
    <row r="1328" spans="6:17" x14ac:dyDescent="0.2">
      <c r="F1328" s="304"/>
      <c r="G1328" s="304"/>
      <c r="H1328" s="304"/>
      <c r="I1328" s="304"/>
      <c r="J1328" s="304"/>
      <c r="K1328" s="304"/>
      <c r="L1328" s="304"/>
      <c r="M1328" s="304"/>
      <c r="N1328" s="304"/>
      <c r="O1328" s="304"/>
      <c r="P1328" s="304"/>
      <c r="Q1328" s="304"/>
    </row>
    <row r="1329" spans="6:17" x14ac:dyDescent="0.2">
      <c r="F1329" s="304"/>
      <c r="G1329" s="304"/>
      <c r="H1329" s="304"/>
      <c r="I1329" s="304"/>
      <c r="J1329" s="304"/>
      <c r="K1329" s="304"/>
      <c r="L1329" s="304"/>
      <c r="M1329" s="304"/>
      <c r="N1329" s="304"/>
      <c r="O1329" s="304"/>
      <c r="P1329" s="304"/>
      <c r="Q1329" s="304"/>
    </row>
    <row r="1330" spans="6:17" x14ac:dyDescent="0.2">
      <c r="F1330" s="304"/>
      <c r="G1330" s="304"/>
      <c r="H1330" s="304"/>
      <c r="I1330" s="304"/>
      <c r="J1330" s="304"/>
      <c r="K1330" s="304"/>
      <c r="L1330" s="304"/>
      <c r="M1330" s="304"/>
      <c r="N1330" s="304"/>
      <c r="O1330" s="304"/>
      <c r="P1330" s="304"/>
      <c r="Q1330" s="304"/>
    </row>
    <row r="1331" spans="6:17" x14ac:dyDescent="0.2">
      <c r="F1331" s="304"/>
      <c r="G1331" s="304"/>
      <c r="H1331" s="304"/>
      <c r="I1331" s="304"/>
      <c r="J1331" s="304"/>
      <c r="K1331" s="304"/>
      <c r="L1331" s="304"/>
      <c r="M1331" s="304"/>
      <c r="N1331" s="304"/>
      <c r="O1331" s="304"/>
      <c r="P1331" s="304"/>
      <c r="Q1331" s="304"/>
    </row>
    <row r="1332" spans="6:17" x14ac:dyDescent="0.2">
      <c r="F1332" s="304"/>
      <c r="G1332" s="304"/>
      <c r="H1332" s="304"/>
      <c r="I1332" s="304"/>
      <c r="J1332" s="304"/>
      <c r="K1332" s="304"/>
      <c r="L1332" s="304"/>
      <c r="M1332" s="304"/>
      <c r="N1332" s="304"/>
      <c r="O1332" s="304"/>
      <c r="P1332" s="304"/>
      <c r="Q1332" s="304"/>
    </row>
    <row r="1333" spans="6:17" x14ac:dyDescent="0.2">
      <c r="F1333" s="304"/>
      <c r="G1333" s="304"/>
      <c r="H1333" s="304"/>
      <c r="I1333" s="304"/>
      <c r="J1333" s="304"/>
      <c r="K1333" s="304"/>
      <c r="L1333" s="304"/>
      <c r="M1333" s="304"/>
      <c r="N1333" s="304"/>
      <c r="O1333" s="304"/>
      <c r="P1333" s="304"/>
      <c r="Q1333" s="304"/>
    </row>
    <row r="1334" spans="6:17" x14ac:dyDescent="0.2">
      <c r="F1334" s="304"/>
      <c r="G1334" s="304"/>
      <c r="H1334" s="304"/>
      <c r="I1334" s="304"/>
      <c r="J1334" s="304"/>
      <c r="K1334" s="304"/>
      <c r="L1334" s="304"/>
      <c r="M1334" s="304"/>
      <c r="N1334" s="304"/>
      <c r="O1334" s="304"/>
      <c r="P1334" s="304"/>
      <c r="Q1334" s="304"/>
    </row>
    <row r="1335" spans="6:17" x14ac:dyDescent="0.2">
      <c r="F1335" s="304"/>
      <c r="G1335" s="304"/>
      <c r="H1335" s="304"/>
      <c r="I1335" s="304"/>
      <c r="J1335" s="304"/>
      <c r="K1335" s="304"/>
      <c r="L1335" s="304"/>
      <c r="M1335" s="304"/>
      <c r="N1335" s="304"/>
      <c r="O1335" s="304"/>
      <c r="P1335" s="304"/>
      <c r="Q1335" s="304"/>
    </row>
    <row r="1336" spans="6:17" x14ac:dyDescent="0.2">
      <c r="F1336" s="304"/>
      <c r="G1336" s="304"/>
      <c r="H1336" s="304"/>
      <c r="I1336" s="304"/>
      <c r="J1336" s="304"/>
      <c r="K1336" s="304"/>
      <c r="L1336" s="304"/>
      <c r="M1336" s="304"/>
      <c r="N1336" s="304"/>
      <c r="O1336" s="304"/>
      <c r="P1336" s="304"/>
      <c r="Q1336" s="304"/>
    </row>
    <row r="1337" spans="6:17" x14ac:dyDescent="0.2">
      <c r="F1337" s="304"/>
      <c r="G1337" s="304"/>
      <c r="H1337" s="304"/>
      <c r="I1337" s="304"/>
      <c r="J1337" s="304"/>
      <c r="K1337" s="304"/>
      <c r="L1337" s="304"/>
      <c r="M1337" s="304"/>
      <c r="N1337" s="304"/>
      <c r="O1337" s="304"/>
      <c r="P1337" s="304"/>
      <c r="Q1337" s="304"/>
    </row>
    <row r="1338" spans="6:17" x14ac:dyDescent="0.2">
      <c r="F1338" s="304"/>
      <c r="G1338" s="304"/>
      <c r="H1338" s="304"/>
      <c r="I1338" s="304"/>
      <c r="J1338" s="304"/>
      <c r="K1338" s="304"/>
      <c r="L1338" s="304"/>
      <c r="M1338" s="304"/>
      <c r="N1338" s="304"/>
      <c r="O1338" s="304"/>
      <c r="P1338" s="304"/>
      <c r="Q1338" s="304"/>
    </row>
    <row r="1339" spans="6:17" x14ac:dyDescent="0.2">
      <c r="F1339" s="304"/>
      <c r="G1339" s="304"/>
      <c r="H1339" s="304"/>
      <c r="I1339" s="304"/>
      <c r="J1339" s="304"/>
      <c r="K1339" s="304"/>
      <c r="L1339" s="304"/>
      <c r="M1339" s="304"/>
      <c r="N1339" s="304"/>
      <c r="O1339" s="304"/>
      <c r="P1339" s="304"/>
      <c r="Q1339" s="304"/>
    </row>
    <row r="1340" spans="6:17" x14ac:dyDescent="0.2">
      <c r="F1340" s="304"/>
      <c r="G1340" s="304"/>
      <c r="H1340" s="304"/>
      <c r="I1340" s="304"/>
      <c r="J1340" s="304"/>
      <c r="K1340" s="304"/>
      <c r="L1340" s="304"/>
      <c r="M1340" s="304"/>
      <c r="N1340" s="304"/>
      <c r="O1340" s="304"/>
      <c r="P1340" s="304"/>
      <c r="Q1340" s="304"/>
    </row>
    <row r="1341" spans="6:17" x14ac:dyDescent="0.2">
      <c r="F1341" s="304"/>
      <c r="G1341" s="304"/>
      <c r="H1341" s="304"/>
      <c r="I1341" s="304"/>
      <c r="J1341" s="304"/>
      <c r="K1341" s="304"/>
      <c r="L1341" s="304"/>
      <c r="M1341" s="304"/>
      <c r="N1341" s="304"/>
      <c r="O1341" s="304"/>
      <c r="P1341" s="304"/>
      <c r="Q1341" s="304"/>
    </row>
    <row r="1342" spans="6:17" x14ac:dyDescent="0.2">
      <c r="F1342" s="304"/>
      <c r="G1342" s="304"/>
      <c r="H1342" s="304"/>
      <c r="I1342" s="304"/>
      <c r="J1342" s="304"/>
      <c r="K1342" s="304"/>
      <c r="L1342" s="304"/>
      <c r="M1342" s="304"/>
      <c r="N1342" s="304"/>
      <c r="O1342" s="304"/>
      <c r="P1342" s="304"/>
      <c r="Q1342" s="304"/>
    </row>
    <row r="1343" spans="6:17" x14ac:dyDescent="0.2">
      <c r="F1343" s="304"/>
      <c r="G1343" s="304"/>
      <c r="H1343" s="304"/>
      <c r="I1343" s="304"/>
      <c r="J1343" s="304"/>
      <c r="K1343" s="304"/>
      <c r="L1343" s="304"/>
      <c r="M1343" s="304"/>
      <c r="N1343" s="304"/>
      <c r="O1343" s="304"/>
      <c r="P1343" s="304"/>
      <c r="Q1343" s="304"/>
    </row>
    <row r="1344" spans="6:17" x14ac:dyDescent="0.2">
      <c r="F1344" s="304"/>
      <c r="G1344" s="304"/>
      <c r="H1344" s="304"/>
      <c r="I1344" s="304"/>
      <c r="J1344" s="304"/>
      <c r="K1344" s="304"/>
      <c r="L1344" s="304"/>
      <c r="M1344" s="304"/>
      <c r="N1344" s="304"/>
      <c r="O1344" s="304"/>
      <c r="P1344" s="304"/>
      <c r="Q1344" s="304"/>
    </row>
    <row r="1345" spans="6:17" x14ac:dyDescent="0.2">
      <c r="F1345" s="304"/>
      <c r="G1345" s="304"/>
      <c r="H1345" s="304"/>
      <c r="I1345" s="304"/>
      <c r="J1345" s="304"/>
      <c r="K1345" s="304"/>
      <c r="L1345" s="304"/>
      <c r="M1345" s="304"/>
      <c r="N1345" s="304"/>
      <c r="O1345" s="304"/>
      <c r="P1345" s="304"/>
      <c r="Q1345" s="304"/>
    </row>
    <row r="1346" spans="6:17" x14ac:dyDescent="0.2">
      <c r="F1346" s="304"/>
      <c r="G1346" s="304"/>
      <c r="H1346" s="304"/>
      <c r="I1346" s="304"/>
      <c r="J1346" s="304"/>
      <c r="K1346" s="304"/>
      <c r="L1346" s="304"/>
      <c r="M1346" s="304"/>
      <c r="N1346" s="304"/>
      <c r="O1346" s="304"/>
      <c r="P1346" s="304"/>
      <c r="Q1346" s="304"/>
    </row>
    <row r="1347" spans="6:17" x14ac:dyDescent="0.2">
      <c r="F1347" s="304"/>
      <c r="G1347" s="304"/>
      <c r="H1347" s="304"/>
      <c r="I1347" s="304"/>
      <c r="J1347" s="304"/>
      <c r="K1347" s="304"/>
      <c r="L1347" s="304"/>
      <c r="M1347" s="304"/>
      <c r="N1347" s="304"/>
      <c r="O1347" s="304"/>
      <c r="P1347" s="304"/>
      <c r="Q1347" s="304"/>
    </row>
    <row r="1348" spans="6:17" x14ac:dyDescent="0.2">
      <c r="F1348" s="304"/>
      <c r="G1348" s="304"/>
      <c r="H1348" s="304"/>
      <c r="I1348" s="304"/>
      <c r="J1348" s="304"/>
      <c r="K1348" s="304"/>
      <c r="L1348" s="304"/>
      <c r="M1348" s="304"/>
      <c r="N1348" s="304"/>
      <c r="O1348" s="304"/>
      <c r="P1348" s="304"/>
      <c r="Q1348" s="304"/>
    </row>
    <row r="1349" spans="6:17" x14ac:dyDescent="0.2">
      <c r="F1349" s="304"/>
      <c r="G1349" s="304"/>
      <c r="H1349" s="304"/>
      <c r="I1349" s="304"/>
      <c r="J1349" s="304"/>
      <c r="K1349" s="304"/>
      <c r="L1349" s="304"/>
      <c r="M1349" s="304"/>
      <c r="N1349" s="304"/>
      <c r="O1349" s="304"/>
      <c r="P1349" s="304"/>
      <c r="Q1349" s="304"/>
    </row>
    <row r="1350" spans="6:17" x14ac:dyDescent="0.2">
      <c r="F1350" s="304"/>
      <c r="G1350" s="304"/>
      <c r="H1350" s="304"/>
      <c r="I1350" s="304"/>
      <c r="J1350" s="304"/>
      <c r="K1350" s="304"/>
      <c r="L1350" s="304"/>
      <c r="M1350" s="304"/>
      <c r="N1350" s="304"/>
      <c r="O1350" s="304"/>
      <c r="P1350" s="304"/>
      <c r="Q1350" s="304"/>
    </row>
    <row r="1351" spans="6:17" x14ac:dyDescent="0.2">
      <c r="F1351" s="304"/>
      <c r="G1351" s="304"/>
      <c r="H1351" s="304"/>
      <c r="I1351" s="304"/>
      <c r="J1351" s="304"/>
      <c r="K1351" s="304"/>
      <c r="L1351" s="304"/>
      <c r="M1351" s="304"/>
      <c r="N1351" s="304"/>
      <c r="O1351" s="304"/>
      <c r="P1351" s="304"/>
      <c r="Q1351" s="304"/>
    </row>
    <row r="1352" spans="6:17" x14ac:dyDescent="0.2">
      <c r="F1352" s="304"/>
      <c r="G1352" s="304"/>
      <c r="H1352" s="304"/>
      <c r="I1352" s="304"/>
      <c r="J1352" s="304"/>
      <c r="K1352" s="304"/>
      <c r="L1352" s="304"/>
      <c r="M1352" s="304"/>
      <c r="N1352" s="304"/>
      <c r="O1352" s="304"/>
      <c r="P1352" s="304"/>
      <c r="Q1352" s="304"/>
    </row>
    <row r="1353" spans="6:17" x14ac:dyDescent="0.2">
      <c r="F1353" s="304"/>
      <c r="G1353" s="304"/>
      <c r="H1353" s="304"/>
      <c r="I1353" s="304"/>
      <c r="J1353" s="304"/>
      <c r="K1353" s="304"/>
      <c r="L1353" s="304"/>
      <c r="M1353" s="304"/>
      <c r="N1353" s="304"/>
      <c r="O1353" s="304"/>
      <c r="P1353" s="304"/>
      <c r="Q1353" s="304"/>
    </row>
    <row r="1354" spans="6:17" x14ac:dyDescent="0.2">
      <c r="F1354" s="304"/>
      <c r="G1354" s="304"/>
      <c r="H1354" s="304"/>
      <c r="I1354" s="304"/>
      <c r="J1354" s="304"/>
      <c r="K1354" s="304"/>
      <c r="L1354" s="304"/>
      <c r="M1354" s="304"/>
      <c r="N1354" s="304"/>
      <c r="O1354" s="304"/>
      <c r="P1354" s="304"/>
      <c r="Q1354" s="304"/>
    </row>
    <row r="1355" spans="6:17" x14ac:dyDescent="0.2">
      <c r="F1355" s="304"/>
      <c r="G1355" s="304"/>
      <c r="H1355" s="304"/>
      <c r="I1355" s="304"/>
      <c r="J1355" s="304"/>
      <c r="K1355" s="304"/>
      <c r="L1355" s="304"/>
      <c r="M1355" s="304"/>
      <c r="N1355" s="304"/>
      <c r="O1355" s="304"/>
      <c r="P1355" s="304"/>
      <c r="Q1355" s="304"/>
    </row>
    <row r="1356" spans="6:17" x14ac:dyDescent="0.2">
      <c r="F1356" s="304"/>
      <c r="G1356" s="304"/>
      <c r="H1356" s="304"/>
      <c r="I1356" s="304"/>
      <c r="J1356" s="304"/>
      <c r="K1356" s="304"/>
      <c r="L1356" s="304"/>
      <c r="M1356" s="304"/>
      <c r="N1356" s="304"/>
      <c r="O1356" s="304"/>
      <c r="P1356" s="304"/>
      <c r="Q1356" s="304"/>
    </row>
    <row r="1357" spans="6:17" x14ac:dyDescent="0.2">
      <c r="F1357" s="304"/>
      <c r="G1357" s="304"/>
      <c r="H1357" s="304"/>
      <c r="I1357" s="304"/>
      <c r="J1357" s="304"/>
      <c r="K1357" s="304"/>
      <c r="L1357" s="304"/>
      <c r="M1357" s="304"/>
      <c r="N1357" s="304"/>
      <c r="O1357" s="304"/>
      <c r="P1357" s="304"/>
      <c r="Q1357" s="304"/>
    </row>
    <row r="1358" spans="6:17" x14ac:dyDescent="0.2">
      <c r="F1358" s="304"/>
      <c r="G1358" s="304"/>
      <c r="H1358" s="304"/>
      <c r="I1358" s="304"/>
      <c r="J1358" s="304"/>
      <c r="K1358" s="304"/>
      <c r="L1358" s="304"/>
      <c r="M1358" s="304"/>
      <c r="N1358" s="304"/>
      <c r="O1358" s="304"/>
      <c r="P1358" s="304"/>
      <c r="Q1358" s="304"/>
    </row>
    <row r="1359" spans="6:17" x14ac:dyDescent="0.2">
      <c r="F1359" s="304"/>
      <c r="G1359" s="304"/>
      <c r="H1359" s="304"/>
      <c r="I1359" s="304"/>
      <c r="J1359" s="304"/>
      <c r="K1359" s="304"/>
      <c r="L1359" s="304"/>
      <c r="M1359" s="304"/>
      <c r="N1359" s="304"/>
      <c r="O1359" s="304"/>
      <c r="P1359" s="304"/>
      <c r="Q1359" s="304"/>
    </row>
    <row r="1360" spans="6:17" x14ac:dyDescent="0.2">
      <c r="F1360" s="304"/>
      <c r="G1360" s="304"/>
      <c r="H1360" s="304"/>
      <c r="I1360" s="304"/>
      <c r="J1360" s="304"/>
      <c r="K1360" s="304"/>
      <c r="L1360" s="304"/>
      <c r="M1360" s="304"/>
      <c r="N1360" s="304"/>
      <c r="O1360" s="304"/>
      <c r="P1360" s="304"/>
      <c r="Q1360" s="304"/>
    </row>
    <row r="1361" spans="6:17" x14ac:dyDescent="0.2">
      <c r="F1361" s="304"/>
      <c r="G1361" s="304"/>
      <c r="H1361" s="304"/>
      <c r="I1361" s="304"/>
      <c r="J1361" s="304"/>
      <c r="K1361" s="304"/>
      <c r="L1361" s="304"/>
      <c r="M1361" s="304"/>
      <c r="N1361" s="304"/>
      <c r="O1361" s="304"/>
      <c r="P1361" s="304"/>
      <c r="Q1361" s="304"/>
    </row>
    <row r="1362" spans="6:17" x14ac:dyDescent="0.2">
      <c r="F1362" s="304"/>
      <c r="G1362" s="304"/>
      <c r="H1362" s="304"/>
      <c r="I1362" s="304"/>
      <c r="J1362" s="304"/>
      <c r="K1362" s="304"/>
      <c r="L1362" s="304"/>
      <c r="M1362" s="304"/>
      <c r="N1362" s="304"/>
      <c r="O1362" s="304"/>
      <c r="P1362" s="304"/>
      <c r="Q1362" s="304"/>
    </row>
    <row r="1363" spans="6:17" x14ac:dyDescent="0.2">
      <c r="F1363" s="304"/>
      <c r="G1363" s="304"/>
      <c r="H1363" s="304"/>
      <c r="I1363" s="304"/>
      <c r="J1363" s="304"/>
      <c r="K1363" s="304"/>
      <c r="L1363" s="304"/>
      <c r="M1363" s="304"/>
      <c r="N1363" s="304"/>
      <c r="O1363" s="304"/>
      <c r="P1363" s="304"/>
      <c r="Q1363" s="304"/>
    </row>
    <row r="1364" spans="6:17" x14ac:dyDescent="0.2">
      <c r="F1364" s="304"/>
      <c r="G1364" s="304"/>
      <c r="H1364" s="304"/>
      <c r="I1364" s="304"/>
      <c r="J1364" s="304"/>
      <c r="K1364" s="304"/>
      <c r="L1364" s="304"/>
      <c r="M1364" s="304"/>
      <c r="N1364" s="304"/>
      <c r="O1364" s="304"/>
      <c r="P1364" s="304"/>
      <c r="Q1364" s="304"/>
    </row>
    <row r="1365" spans="6:17" x14ac:dyDescent="0.2">
      <c r="F1365" s="304"/>
      <c r="G1365" s="304"/>
      <c r="H1365" s="304"/>
      <c r="I1365" s="304"/>
      <c r="J1365" s="304"/>
      <c r="K1365" s="304"/>
      <c r="L1365" s="304"/>
      <c r="M1365" s="304"/>
      <c r="N1365" s="304"/>
      <c r="O1365" s="304"/>
      <c r="P1365" s="304"/>
      <c r="Q1365" s="304"/>
    </row>
    <row r="1366" spans="6:17" x14ac:dyDescent="0.2">
      <c r="F1366" s="304"/>
      <c r="G1366" s="304"/>
      <c r="H1366" s="304"/>
      <c r="I1366" s="304"/>
      <c r="J1366" s="304"/>
      <c r="K1366" s="304"/>
      <c r="L1366" s="304"/>
      <c r="M1366" s="304"/>
      <c r="N1366" s="304"/>
      <c r="O1366" s="304"/>
      <c r="P1366" s="304"/>
      <c r="Q1366" s="304"/>
    </row>
    <row r="1367" spans="6:17" x14ac:dyDescent="0.2">
      <c r="F1367" s="304"/>
      <c r="G1367" s="304"/>
      <c r="H1367" s="304"/>
      <c r="I1367" s="304"/>
      <c r="J1367" s="304"/>
      <c r="K1367" s="304"/>
      <c r="L1367" s="304"/>
      <c r="M1367" s="304"/>
      <c r="N1367" s="304"/>
      <c r="O1367" s="304"/>
      <c r="P1367" s="304"/>
      <c r="Q1367" s="304"/>
    </row>
    <row r="1368" spans="6:17" x14ac:dyDescent="0.2">
      <c r="F1368" s="304"/>
      <c r="G1368" s="304"/>
      <c r="H1368" s="304"/>
      <c r="I1368" s="304"/>
      <c r="J1368" s="304"/>
      <c r="K1368" s="304"/>
      <c r="L1368" s="304"/>
      <c r="M1368" s="304"/>
      <c r="N1368" s="304"/>
      <c r="O1368" s="304"/>
      <c r="P1368" s="304"/>
      <c r="Q1368" s="304"/>
    </row>
    <row r="1369" spans="6:17" x14ac:dyDescent="0.2">
      <c r="F1369" s="304"/>
      <c r="G1369" s="304"/>
      <c r="H1369" s="304"/>
      <c r="I1369" s="304"/>
      <c r="J1369" s="304"/>
      <c r="K1369" s="304"/>
      <c r="L1369" s="304"/>
      <c r="M1369" s="304"/>
      <c r="N1369" s="304"/>
      <c r="O1369" s="304"/>
      <c r="P1369" s="304"/>
      <c r="Q1369" s="304"/>
    </row>
    <row r="1370" spans="6:17" x14ac:dyDescent="0.2">
      <c r="F1370" s="304"/>
      <c r="G1370" s="304"/>
      <c r="H1370" s="304"/>
      <c r="I1370" s="304"/>
      <c r="J1370" s="304"/>
      <c r="K1370" s="304"/>
      <c r="L1370" s="304"/>
      <c r="M1370" s="304"/>
      <c r="N1370" s="304"/>
      <c r="O1370" s="304"/>
      <c r="P1370" s="304"/>
      <c r="Q1370" s="304"/>
    </row>
    <row r="1371" spans="6:17" x14ac:dyDescent="0.2">
      <c r="F1371" s="304"/>
      <c r="G1371" s="304"/>
      <c r="H1371" s="304"/>
      <c r="I1371" s="304"/>
      <c r="J1371" s="304"/>
      <c r="K1371" s="304"/>
      <c r="L1371" s="304"/>
      <c r="M1371" s="304"/>
      <c r="N1371" s="304"/>
      <c r="O1371" s="304"/>
      <c r="P1371" s="304"/>
      <c r="Q1371" s="304"/>
    </row>
    <row r="1372" spans="6:17" x14ac:dyDescent="0.2">
      <c r="F1372" s="304"/>
      <c r="G1372" s="304"/>
      <c r="H1372" s="304"/>
      <c r="I1372" s="304"/>
      <c r="J1372" s="304"/>
      <c r="K1372" s="304"/>
      <c r="L1372" s="304"/>
      <c r="M1372" s="304"/>
      <c r="N1372" s="304"/>
      <c r="O1372" s="304"/>
      <c r="P1372" s="304"/>
      <c r="Q1372" s="304"/>
    </row>
    <row r="1373" spans="6:17" x14ac:dyDescent="0.2">
      <c r="F1373" s="304"/>
      <c r="G1373" s="304"/>
      <c r="H1373" s="304"/>
      <c r="I1373" s="304"/>
      <c r="J1373" s="304"/>
      <c r="K1373" s="304"/>
      <c r="L1373" s="304"/>
      <c r="M1373" s="304"/>
      <c r="N1373" s="304"/>
      <c r="O1373" s="304"/>
      <c r="P1373" s="304"/>
      <c r="Q1373" s="304"/>
    </row>
    <row r="1374" spans="6:17" x14ac:dyDescent="0.2">
      <c r="F1374" s="304"/>
      <c r="G1374" s="304"/>
      <c r="H1374" s="304"/>
      <c r="I1374" s="304"/>
      <c r="J1374" s="304"/>
      <c r="K1374" s="304"/>
      <c r="L1374" s="304"/>
      <c r="M1374" s="304"/>
      <c r="N1374" s="304"/>
      <c r="O1374" s="304"/>
      <c r="P1374" s="304"/>
      <c r="Q1374" s="304"/>
    </row>
    <row r="1375" spans="6:17" x14ac:dyDescent="0.2">
      <c r="F1375" s="304"/>
      <c r="G1375" s="304"/>
      <c r="H1375" s="304"/>
      <c r="I1375" s="304"/>
      <c r="J1375" s="304"/>
      <c r="K1375" s="304"/>
      <c r="L1375" s="304"/>
      <c r="M1375" s="304"/>
      <c r="N1375" s="304"/>
      <c r="O1375" s="304"/>
      <c r="P1375" s="304"/>
      <c r="Q1375" s="304"/>
    </row>
    <row r="1376" spans="6:17" x14ac:dyDescent="0.2">
      <c r="F1376" s="304"/>
      <c r="G1376" s="304"/>
      <c r="H1376" s="304"/>
      <c r="I1376" s="304"/>
      <c r="J1376" s="304"/>
      <c r="K1376" s="304"/>
      <c r="L1376" s="304"/>
      <c r="M1376" s="304"/>
      <c r="N1376" s="304"/>
      <c r="O1376" s="304"/>
      <c r="P1376" s="304"/>
      <c r="Q1376" s="304"/>
    </row>
    <row r="1377" spans="6:17" x14ac:dyDescent="0.2">
      <c r="F1377" s="304"/>
      <c r="G1377" s="304"/>
      <c r="H1377" s="304"/>
      <c r="I1377" s="304"/>
      <c r="J1377" s="304"/>
      <c r="K1377" s="304"/>
      <c r="L1377" s="304"/>
      <c r="M1377" s="304"/>
      <c r="N1377" s="304"/>
      <c r="O1377" s="304"/>
      <c r="P1377" s="304"/>
      <c r="Q1377" s="304"/>
    </row>
    <row r="1378" spans="6:17" x14ac:dyDescent="0.2">
      <c r="F1378" s="304"/>
      <c r="G1378" s="304"/>
      <c r="H1378" s="304"/>
      <c r="I1378" s="304"/>
      <c r="J1378" s="304"/>
      <c r="K1378" s="304"/>
      <c r="L1378" s="304"/>
      <c r="M1378" s="304"/>
      <c r="N1378" s="304"/>
      <c r="O1378" s="304"/>
      <c r="P1378" s="304"/>
      <c r="Q1378" s="304"/>
    </row>
    <row r="1379" spans="6:17" x14ac:dyDescent="0.2">
      <c r="F1379" s="304"/>
      <c r="G1379" s="304"/>
      <c r="H1379" s="304"/>
      <c r="I1379" s="304"/>
      <c r="J1379" s="304"/>
      <c r="K1379" s="304"/>
      <c r="L1379" s="304"/>
      <c r="M1379" s="304"/>
      <c r="N1379" s="304"/>
      <c r="O1379" s="304"/>
      <c r="P1379" s="304"/>
      <c r="Q1379" s="304"/>
    </row>
    <row r="1380" spans="6:17" x14ac:dyDescent="0.2">
      <c r="F1380" s="304"/>
      <c r="G1380" s="304"/>
      <c r="H1380" s="304"/>
      <c r="I1380" s="304"/>
      <c r="J1380" s="304"/>
      <c r="K1380" s="304"/>
      <c r="L1380" s="304"/>
      <c r="M1380" s="304"/>
      <c r="N1380" s="304"/>
      <c r="O1380" s="304"/>
      <c r="P1380" s="304"/>
      <c r="Q1380" s="304"/>
    </row>
    <row r="1381" spans="6:17" x14ac:dyDescent="0.2">
      <c r="F1381" s="304"/>
      <c r="G1381" s="304"/>
      <c r="H1381" s="304"/>
      <c r="I1381" s="304"/>
      <c r="J1381" s="304"/>
      <c r="K1381" s="304"/>
      <c r="L1381" s="304"/>
      <c r="M1381" s="304"/>
      <c r="N1381" s="304"/>
      <c r="O1381" s="304"/>
      <c r="P1381" s="304"/>
      <c r="Q1381" s="304"/>
    </row>
    <row r="1382" spans="6:17" x14ac:dyDescent="0.2">
      <c r="F1382" s="304"/>
      <c r="G1382" s="304"/>
      <c r="H1382" s="304"/>
      <c r="I1382" s="304"/>
      <c r="J1382" s="304"/>
      <c r="K1382" s="304"/>
      <c r="L1382" s="304"/>
      <c r="M1382" s="304"/>
      <c r="N1382" s="304"/>
      <c r="O1382" s="304"/>
      <c r="P1382" s="304"/>
      <c r="Q1382" s="304"/>
    </row>
    <row r="1383" spans="6:17" x14ac:dyDescent="0.2">
      <c r="F1383" s="304"/>
      <c r="G1383" s="304"/>
      <c r="H1383" s="304"/>
      <c r="I1383" s="304"/>
      <c r="J1383" s="304"/>
      <c r="K1383" s="304"/>
      <c r="L1383" s="304"/>
      <c r="M1383" s="304"/>
      <c r="N1383" s="304"/>
      <c r="O1383" s="304"/>
      <c r="P1383" s="304"/>
      <c r="Q1383" s="304"/>
    </row>
    <row r="1384" spans="6:17" x14ac:dyDescent="0.2">
      <c r="F1384" s="304"/>
      <c r="G1384" s="304"/>
      <c r="H1384" s="304"/>
      <c r="I1384" s="304"/>
      <c r="J1384" s="304"/>
      <c r="K1384" s="304"/>
      <c r="L1384" s="304"/>
      <c r="M1384" s="304"/>
      <c r="N1384" s="304"/>
      <c r="O1384" s="304"/>
      <c r="P1384" s="304"/>
      <c r="Q1384" s="304"/>
    </row>
    <row r="1385" spans="6:17" x14ac:dyDescent="0.2">
      <c r="F1385" s="304"/>
      <c r="G1385" s="304"/>
      <c r="H1385" s="304"/>
      <c r="I1385" s="304"/>
      <c r="J1385" s="304"/>
      <c r="K1385" s="304"/>
      <c r="L1385" s="304"/>
      <c r="M1385" s="304"/>
      <c r="N1385" s="304"/>
      <c r="O1385" s="304"/>
      <c r="P1385" s="304"/>
      <c r="Q1385" s="304"/>
    </row>
    <row r="1386" spans="6:17" x14ac:dyDescent="0.2">
      <c r="F1386" s="304"/>
      <c r="G1386" s="304"/>
      <c r="H1386" s="304"/>
      <c r="I1386" s="304"/>
      <c r="J1386" s="304"/>
      <c r="K1386" s="304"/>
      <c r="L1386" s="304"/>
      <c r="M1386" s="304"/>
      <c r="N1386" s="304"/>
      <c r="O1386" s="304"/>
      <c r="P1386" s="304"/>
      <c r="Q1386" s="304"/>
    </row>
    <row r="1387" spans="6:17" x14ac:dyDescent="0.2">
      <c r="F1387" s="304"/>
      <c r="G1387" s="304"/>
      <c r="H1387" s="304"/>
      <c r="I1387" s="304"/>
      <c r="J1387" s="304"/>
      <c r="K1387" s="304"/>
      <c r="L1387" s="304"/>
      <c r="M1387" s="304"/>
      <c r="N1387" s="304"/>
      <c r="O1387" s="304"/>
      <c r="P1387" s="304"/>
      <c r="Q1387" s="304"/>
    </row>
    <row r="1388" spans="6:17" x14ac:dyDescent="0.2">
      <c r="F1388" s="304"/>
      <c r="G1388" s="304"/>
      <c r="H1388" s="304"/>
      <c r="I1388" s="304"/>
      <c r="J1388" s="304"/>
      <c r="K1388" s="304"/>
      <c r="L1388" s="304"/>
      <c r="M1388" s="304"/>
      <c r="N1388" s="304"/>
      <c r="O1388" s="304"/>
      <c r="P1388" s="304"/>
      <c r="Q1388" s="304"/>
    </row>
    <row r="1389" spans="6:17" x14ac:dyDescent="0.2">
      <c r="F1389" s="304"/>
      <c r="G1389" s="304"/>
      <c r="H1389" s="304"/>
      <c r="I1389" s="304"/>
      <c r="J1389" s="304"/>
      <c r="K1389" s="304"/>
      <c r="L1389" s="304"/>
      <c r="M1389" s="304"/>
      <c r="N1389" s="304"/>
      <c r="O1389" s="304"/>
      <c r="P1389" s="304"/>
      <c r="Q1389" s="304"/>
    </row>
    <row r="1390" spans="6:17" x14ac:dyDescent="0.2">
      <c r="F1390" s="304"/>
      <c r="G1390" s="304"/>
      <c r="H1390" s="304"/>
      <c r="I1390" s="304"/>
      <c r="J1390" s="304"/>
      <c r="K1390" s="304"/>
      <c r="L1390" s="304"/>
      <c r="M1390" s="304"/>
      <c r="N1390" s="304"/>
      <c r="O1390" s="304"/>
      <c r="P1390" s="304"/>
      <c r="Q1390" s="304"/>
    </row>
    <row r="1391" spans="6:17" x14ac:dyDescent="0.2">
      <c r="F1391" s="304"/>
      <c r="G1391" s="304"/>
      <c r="H1391" s="304"/>
      <c r="I1391" s="304"/>
      <c r="J1391" s="304"/>
      <c r="K1391" s="304"/>
      <c r="L1391" s="304"/>
      <c r="M1391" s="304"/>
      <c r="N1391" s="304"/>
      <c r="O1391" s="304"/>
      <c r="P1391" s="304"/>
      <c r="Q1391" s="304"/>
    </row>
    <row r="1392" spans="6:17" x14ac:dyDescent="0.2">
      <c r="F1392" s="304"/>
      <c r="G1392" s="304"/>
      <c r="H1392" s="304"/>
      <c r="I1392" s="304"/>
      <c r="J1392" s="304"/>
      <c r="K1392" s="304"/>
      <c r="L1392" s="304"/>
      <c r="M1392" s="304"/>
      <c r="N1392" s="304"/>
      <c r="O1392" s="304"/>
      <c r="P1392" s="304"/>
      <c r="Q1392" s="304"/>
    </row>
    <row r="1393" spans="6:17" x14ac:dyDescent="0.2">
      <c r="F1393" s="304"/>
      <c r="G1393" s="304"/>
      <c r="H1393" s="304"/>
      <c r="I1393" s="304"/>
      <c r="J1393" s="304"/>
      <c r="K1393" s="304"/>
      <c r="L1393" s="304"/>
      <c r="M1393" s="304"/>
      <c r="N1393" s="304"/>
      <c r="O1393" s="304"/>
      <c r="P1393" s="304"/>
      <c r="Q1393" s="304"/>
    </row>
    <row r="1394" spans="6:17" x14ac:dyDescent="0.2">
      <c r="F1394" s="304"/>
      <c r="G1394" s="304"/>
      <c r="H1394" s="304"/>
      <c r="I1394" s="304"/>
      <c r="J1394" s="304"/>
      <c r="K1394" s="304"/>
      <c r="L1394" s="304"/>
      <c r="M1394" s="304"/>
      <c r="N1394" s="304"/>
      <c r="O1394" s="304"/>
      <c r="P1394" s="304"/>
      <c r="Q1394" s="304"/>
    </row>
    <row r="1395" spans="6:17" x14ac:dyDescent="0.2">
      <c r="F1395" s="304"/>
      <c r="G1395" s="304"/>
      <c r="H1395" s="304"/>
      <c r="I1395" s="304"/>
      <c r="J1395" s="304"/>
      <c r="K1395" s="304"/>
      <c r="L1395" s="304"/>
      <c r="M1395" s="304"/>
      <c r="N1395" s="304"/>
      <c r="O1395" s="304"/>
      <c r="P1395" s="304"/>
      <c r="Q1395" s="304"/>
    </row>
    <row r="1396" spans="6:17" x14ac:dyDescent="0.2">
      <c r="F1396" s="304"/>
      <c r="G1396" s="304"/>
      <c r="H1396" s="304"/>
      <c r="I1396" s="304"/>
      <c r="J1396" s="304"/>
      <c r="K1396" s="304"/>
      <c r="L1396" s="304"/>
      <c r="M1396" s="304"/>
      <c r="N1396" s="304"/>
      <c r="O1396" s="304"/>
      <c r="P1396" s="304"/>
      <c r="Q1396" s="304"/>
    </row>
    <row r="1397" spans="6:17" x14ac:dyDescent="0.2">
      <c r="F1397" s="304"/>
      <c r="G1397" s="304"/>
      <c r="H1397" s="304"/>
      <c r="I1397" s="304"/>
      <c r="J1397" s="304"/>
      <c r="K1397" s="304"/>
      <c r="L1397" s="304"/>
      <c r="M1397" s="304"/>
      <c r="N1397" s="304"/>
      <c r="O1397" s="304"/>
      <c r="P1397" s="304"/>
      <c r="Q1397" s="304"/>
    </row>
    <row r="1398" spans="6:17" x14ac:dyDescent="0.2">
      <c r="F1398" s="304"/>
      <c r="G1398" s="304"/>
      <c r="H1398" s="304"/>
      <c r="I1398" s="304"/>
      <c r="J1398" s="304"/>
      <c r="K1398" s="304"/>
      <c r="L1398" s="304"/>
      <c r="M1398" s="304"/>
      <c r="N1398" s="304"/>
      <c r="O1398" s="304"/>
      <c r="P1398" s="304"/>
      <c r="Q1398" s="304"/>
    </row>
    <row r="1399" spans="6:17" x14ac:dyDescent="0.2">
      <c r="F1399" s="304"/>
      <c r="G1399" s="304"/>
      <c r="H1399" s="304"/>
      <c r="I1399" s="304"/>
      <c r="J1399" s="304"/>
      <c r="K1399" s="304"/>
      <c r="L1399" s="304"/>
      <c r="M1399" s="304"/>
      <c r="N1399" s="304"/>
      <c r="O1399" s="304"/>
      <c r="P1399" s="304"/>
      <c r="Q1399" s="304"/>
    </row>
    <row r="1400" spans="6:17" x14ac:dyDescent="0.2">
      <c r="F1400" s="304"/>
      <c r="G1400" s="304"/>
      <c r="H1400" s="304"/>
      <c r="I1400" s="304"/>
      <c r="J1400" s="304"/>
      <c r="K1400" s="304"/>
      <c r="L1400" s="304"/>
      <c r="M1400" s="304"/>
      <c r="N1400" s="304"/>
      <c r="O1400" s="304"/>
      <c r="P1400" s="304"/>
      <c r="Q1400" s="304"/>
    </row>
    <row r="1401" spans="6:17" x14ac:dyDescent="0.2">
      <c r="F1401" s="304"/>
      <c r="G1401" s="304"/>
      <c r="H1401" s="304"/>
      <c r="I1401" s="304"/>
      <c r="J1401" s="304"/>
      <c r="K1401" s="304"/>
      <c r="L1401" s="304"/>
      <c r="M1401" s="304"/>
      <c r="N1401" s="304"/>
      <c r="O1401" s="304"/>
      <c r="P1401" s="304"/>
      <c r="Q1401" s="304"/>
    </row>
    <row r="1402" spans="6:17" x14ac:dyDescent="0.2">
      <c r="F1402" s="304"/>
      <c r="G1402" s="304"/>
      <c r="H1402" s="304"/>
      <c r="I1402" s="304"/>
      <c r="J1402" s="304"/>
      <c r="K1402" s="304"/>
      <c r="L1402" s="304"/>
      <c r="M1402" s="304"/>
      <c r="N1402" s="304"/>
      <c r="O1402" s="304"/>
      <c r="P1402" s="304"/>
      <c r="Q1402" s="304"/>
    </row>
    <row r="1403" spans="6:17" x14ac:dyDescent="0.2">
      <c r="F1403" s="304"/>
      <c r="G1403" s="304"/>
      <c r="H1403" s="304"/>
      <c r="I1403" s="304"/>
      <c r="J1403" s="304"/>
      <c r="K1403" s="304"/>
      <c r="L1403" s="304"/>
      <c r="M1403" s="304"/>
      <c r="N1403" s="304"/>
      <c r="O1403" s="304"/>
      <c r="P1403" s="304"/>
      <c r="Q1403" s="304"/>
    </row>
    <row r="1404" spans="6:17" x14ac:dyDescent="0.2">
      <c r="F1404" s="304"/>
      <c r="G1404" s="304"/>
      <c r="H1404" s="304"/>
      <c r="I1404" s="304"/>
      <c r="J1404" s="304"/>
      <c r="K1404" s="304"/>
      <c r="L1404" s="304"/>
      <c r="M1404" s="304"/>
      <c r="N1404" s="304"/>
      <c r="O1404" s="304"/>
      <c r="P1404" s="304"/>
      <c r="Q1404" s="304"/>
    </row>
    <row r="1405" spans="6:17" x14ac:dyDescent="0.2">
      <c r="F1405" s="304"/>
      <c r="G1405" s="304"/>
      <c r="H1405" s="304"/>
      <c r="I1405" s="304"/>
      <c r="J1405" s="304"/>
      <c r="K1405" s="304"/>
      <c r="L1405" s="304"/>
      <c r="M1405" s="304"/>
      <c r="N1405" s="304"/>
      <c r="O1405" s="304"/>
      <c r="P1405" s="304"/>
      <c r="Q1405" s="304"/>
    </row>
    <row r="1406" spans="6:17" x14ac:dyDescent="0.2">
      <c r="F1406" s="304"/>
      <c r="G1406" s="304"/>
      <c r="H1406" s="304"/>
      <c r="I1406" s="304"/>
      <c r="J1406" s="304"/>
      <c r="K1406" s="304"/>
      <c r="L1406" s="304"/>
      <c r="M1406" s="304"/>
      <c r="N1406" s="304"/>
      <c r="O1406" s="304"/>
      <c r="P1406" s="304"/>
      <c r="Q1406" s="304"/>
    </row>
    <row r="1407" spans="6:17" x14ac:dyDescent="0.2">
      <c r="F1407" s="304"/>
      <c r="G1407" s="304"/>
      <c r="H1407" s="304"/>
      <c r="I1407" s="304"/>
      <c r="J1407" s="304"/>
      <c r="K1407" s="304"/>
      <c r="L1407" s="304"/>
      <c r="M1407" s="304"/>
      <c r="N1407" s="304"/>
      <c r="O1407" s="304"/>
      <c r="P1407" s="304"/>
      <c r="Q1407" s="304"/>
    </row>
    <row r="1408" spans="6:17" x14ac:dyDescent="0.2">
      <c r="F1408" s="304"/>
      <c r="G1408" s="304"/>
      <c r="H1408" s="304"/>
      <c r="I1408" s="304"/>
      <c r="J1408" s="304"/>
      <c r="K1408" s="304"/>
      <c r="L1408" s="304"/>
      <c r="M1408" s="304"/>
      <c r="N1408" s="304"/>
      <c r="O1408" s="304"/>
      <c r="P1408" s="304"/>
      <c r="Q1408" s="304"/>
    </row>
    <row r="1409" spans="6:17" x14ac:dyDescent="0.2">
      <c r="F1409" s="304"/>
      <c r="G1409" s="304"/>
      <c r="H1409" s="304"/>
      <c r="I1409" s="304"/>
      <c r="J1409" s="304"/>
      <c r="K1409" s="304"/>
      <c r="L1409" s="304"/>
      <c r="M1409" s="304"/>
      <c r="N1409" s="304"/>
      <c r="O1409" s="304"/>
      <c r="P1409" s="304"/>
      <c r="Q1409" s="304"/>
    </row>
    <row r="1410" spans="6:17" x14ac:dyDescent="0.2">
      <c r="F1410" s="304"/>
      <c r="G1410" s="304"/>
      <c r="H1410" s="304"/>
      <c r="I1410" s="304"/>
      <c r="J1410" s="304"/>
      <c r="K1410" s="304"/>
      <c r="L1410" s="304"/>
      <c r="M1410" s="304"/>
      <c r="N1410" s="304"/>
      <c r="O1410" s="304"/>
      <c r="P1410" s="304"/>
      <c r="Q1410" s="304"/>
    </row>
    <row r="1411" spans="6:17" x14ac:dyDescent="0.2">
      <c r="F1411" s="304"/>
      <c r="G1411" s="304"/>
      <c r="H1411" s="304"/>
      <c r="I1411" s="304"/>
      <c r="J1411" s="304"/>
      <c r="K1411" s="304"/>
      <c r="L1411" s="304"/>
      <c r="M1411" s="304"/>
      <c r="N1411" s="304"/>
      <c r="O1411" s="304"/>
      <c r="P1411" s="304"/>
      <c r="Q1411" s="304"/>
    </row>
    <row r="1412" spans="6:17" x14ac:dyDescent="0.2">
      <c r="F1412" s="304"/>
      <c r="G1412" s="304"/>
      <c r="H1412" s="304"/>
      <c r="I1412" s="304"/>
      <c r="J1412" s="304"/>
      <c r="K1412" s="304"/>
      <c r="L1412" s="304"/>
      <c r="M1412" s="304"/>
      <c r="N1412" s="304"/>
      <c r="O1412" s="304"/>
      <c r="P1412" s="304"/>
      <c r="Q1412" s="304"/>
    </row>
    <row r="1413" spans="6:17" x14ac:dyDescent="0.2">
      <c r="F1413" s="304"/>
      <c r="G1413" s="304"/>
      <c r="H1413" s="304"/>
      <c r="I1413" s="304"/>
      <c r="J1413" s="304"/>
      <c r="K1413" s="304"/>
      <c r="L1413" s="304"/>
      <c r="M1413" s="304"/>
      <c r="N1413" s="304"/>
      <c r="O1413" s="304"/>
      <c r="P1413" s="304"/>
      <c r="Q1413" s="304"/>
    </row>
    <row r="1414" spans="6:17" x14ac:dyDescent="0.2">
      <c r="F1414" s="304"/>
      <c r="G1414" s="304"/>
      <c r="H1414" s="304"/>
      <c r="I1414" s="304"/>
      <c r="J1414" s="304"/>
      <c r="K1414" s="304"/>
      <c r="L1414" s="304"/>
      <c r="M1414" s="304"/>
      <c r="N1414" s="304"/>
      <c r="O1414" s="304"/>
      <c r="P1414" s="304"/>
      <c r="Q1414" s="304"/>
    </row>
    <row r="1415" spans="6:17" x14ac:dyDescent="0.2">
      <c r="F1415" s="304"/>
      <c r="G1415" s="304"/>
      <c r="H1415" s="304"/>
      <c r="I1415" s="304"/>
      <c r="J1415" s="304"/>
      <c r="K1415" s="304"/>
      <c r="L1415" s="304"/>
      <c r="M1415" s="304"/>
      <c r="N1415" s="304"/>
      <c r="O1415" s="304"/>
      <c r="P1415" s="304"/>
      <c r="Q1415" s="304"/>
    </row>
    <row r="1416" spans="6:17" x14ac:dyDescent="0.2">
      <c r="F1416" s="304"/>
      <c r="G1416" s="304"/>
      <c r="H1416" s="304"/>
      <c r="I1416" s="304"/>
      <c r="J1416" s="304"/>
      <c r="K1416" s="304"/>
      <c r="L1416" s="304"/>
      <c r="M1416" s="304"/>
      <c r="N1416" s="304"/>
      <c r="O1416" s="304"/>
      <c r="P1416" s="304"/>
      <c r="Q1416" s="304"/>
    </row>
    <row r="1417" spans="6:17" x14ac:dyDescent="0.2">
      <c r="F1417" s="304"/>
      <c r="G1417" s="304"/>
      <c r="H1417" s="304"/>
      <c r="I1417" s="304"/>
      <c r="J1417" s="304"/>
      <c r="K1417" s="304"/>
      <c r="L1417" s="304"/>
      <c r="M1417" s="304"/>
      <c r="N1417" s="304"/>
      <c r="O1417" s="304"/>
      <c r="P1417" s="304"/>
      <c r="Q1417" s="304"/>
    </row>
    <row r="1418" spans="6:17" x14ac:dyDescent="0.2">
      <c r="F1418" s="304"/>
      <c r="G1418" s="304"/>
      <c r="H1418" s="304"/>
      <c r="I1418" s="304"/>
      <c r="J1418" s="304"/>
      <c r="K1418" s="304"/>
      <c r="L1418" s="304"/>
      <c r="M1418" s="304"/>
      <c r="N1418" s="304"/>
      <c r="O1418" s="304"/>
      <c r="P1418" s="304"/>
      <c r="Q1418" s="304"/>
    </row>
    <row r="1419" spans="6:17" x14ac:dyDescent="0.2">
      <c r="F1419" s="304"/>
      <c r="G1419" s="304"/>
      <c r="H1419" s="304"/>
      <c r="I1419" s="304"/>
      <c r="J1419" s="304"/>
      <c r="K1419" s="304"/>
      <c r="L1419" s="304"/>
      <c r="M1419" s="304"/>
      <c r="N1419" s="304"/>
      <c r="O1419" s="304"/>
      <c r="P1419" s="304"/>
      <c r="Q1419" s="304"/>
    </row>
    <row r="1420" spans="6:17" x14ac:dyDescent="0.2">
      <c r="F1420" s="304"/>
      <c r="G1420" s="304"/>
      <c r="H1420" s="304"/>
      <c r="I1420" s="304"/>
      <c r="J1420" s="304"/>
      <c r="K1420" s="304"/>
      <c r="L1420" s="304"/>
      <c r="M1420" s="304"/>
      <c r="N1420" s="304"/>
      <c r="O1420" s="304"/>
      <c r="P1420" s="304"/>
      <c r="Q1420" s="304"/>
    </row>
    <row r="1421" spans="6:17" x14ac:dyDescent="0.2">
      <c r="F1421" s="304"/>
      <c r="G1421" s="304"/>
      <c r="H1421" s="304"/>
      <c r="I1421" s="304"/>
      <c r="J1421" s="304"/>
      <c r="K1421" s="304"/>
      <c r="L1421" s="304"/>
      <c r="M1421" s="304"/>
      <c r="N1421" s="304"/>
      <c r="O1421" s="304"/>
      <c r="P1421" s="304"/>
      <c r="Q1421" s="304"/>
    </row>
    <row r="1422" spans="6:17" x14ac:dyDescent="0.2">
      <c r="F1422" s="304"/>
      <c r="G1422" s="304"/>
      <c r="H1422" s="304"/>
      <c r="I1422" s="304"/>
      <c r="J1422" s="304"/>
      <c r="K1422" s="304"/>
      <c r="L1422" s="304"/>
      <c r="M1422" s="304"/>
      <c r="N1422" s="304"/>
      <c r="O1422" s="304"/>
      <c r="P1422" s="304"/>
      <c r="Q1422" s="304"/>
    </row>
    <row r="1423" spans="6:17" x14ac:dyDescent="0.2">
      <c r="F1423" s="304"/>
      <c r="G1423" s="304"/>
      <c r="H1423" s="304"/>
      <c r="I1423" s="304"/>
      <c r="J1423" s="304"/>
      <c r="K1423" s="304"/>
      <c r="L1423" s="304"/>
      <c r="M1423" s="304"/>
      <c r="N1423" s="304"/>
      <c r="O1423" s="304"/>
      <c r="P1423" s="304"/>
      <c r="Q1423" s="304"/>
    </row>
    <row r="1424" spans="6:17" x14ac:dyDescent="0.2">
      <c r="F1424" s="304"/>
      <c r="G1424" s="304"/>
      <c r="H1424" s="304"/>
      <c r="I1424" s="304"/>
      <c r="J1424" s="304"/>
      <c r="K1424" s="304"/>
      <c r="L1424" s="304"/>
      <c r="M1424" s="304"/>
      <c r="N1424" s="304"/>
      <c r="O1424" s="304"/>
      <c r="P1424" s="304"/>
      <c r="Q1424" s="304"/>
    </row>
    <row r="1425" spans="6:17" x14ac:dyDescent="0.2">
      <c r="F1425" s="304"/>
      <c r="G1425" s="304"/>
      <c r="H1425" s="304"/>
      <c r="I1425" s="304"/>
      <c r="J1425" s="304"/>
      <c r="K1425" s="304"/>
      <c r="L1425" s="304"/>
      <c r="M1425" s="304"/>
      <c r="N1425" s="304"/>
      <c r="O1425" s="304"/>
      <c r="P1425" s="304"/>
      <c r="Q1425" s="304"/>
    </row>
    <row r="1426" spans="6:17" x14ac:dyDescent="0.2">
      <c r="F1426" s="304"/>
      <c r="G1426" s="304"/>
      <c r="H1426" s="304"/>
      <c r="I1426" s="304"/>
      <c r="J1426" s="304"/>
      <c r="K1426" s="304"/>
      <c r="L1426" s="304"/>
      <c r="M1426" s="304"/>
      <c r="N1426" s="304"/>
      <c r="O1426" s="304"/>
      <c r="P1426" s="304"/>
      <c r="Q1426" s="304"/>
    </row>
    <row r="1427" spans="6:17" x14ac:dyDescent="0.2">
      <c r="F1427" s="304"/>
      <c r="G1427" s="304"/>
      <c r="H1427" s="304"/>
      <c r="I1427" s="304"/>
      <c r="J1427" s="304"/>
      <c r="K1427" s="304"/>
      <c r="L1427" s="304"/>
      <c r="M1427" s="304"/>
      <c r="N1427" s="304"/>
      <c r="O1427" s="304"/>
      <c r="P1427" s="304"/>
      <c r="Q1427" s="304"/>
    </row>
    <row r="1428" spans="6:17" x14ac:dyDescent="0.2">
      <c r="F1428" s="304"/>
      <c r="G1428" s="304"/>
      <c r="H1428" s="304"/>
      <c r="I1428" s="304"/>
      <c r="J1428" s="304"/>
      <c r="K1428" s="304"/>
      <c r="L1428" s="304"/>
      <c r="M1428" s="304"/>
      <c r="N1428" s="304"/>
      <c r="O1428" s="304"/>
      <c r="P1428" s="304"/>
      <c r="Q1428" s="304"/>
    </row>
    <row r="1429" spans="6:17" x14ac:dyDescent="0.2">
      <c r="F1429" s="304"/>
      <c r="G1429" s="304"/>
      <c r="H1429" s="304"/>
      <c r="I1429" s="304"/>
      <c r="J1429" s="304"/>
      <c r="K1429" s="304"/>
      <c r="L1429" s="304"/>
      <c r="M1429" s="304"/>
      <c r="N1429" s="304"/>
      <c r="O1429" s="304"/>
      <c r="P1429" s="304"/>
      <c r="Q1429" s="304"/>
    </row>
    <row r="1430" spans="6:17" x14ac:dyDescent="0.2">
      <c r="F1430" s="304"/>
      <c r="G1430" s="304"/>
      <c r="H1430" s="304"/>
      <c r="I1430" s="304"/>
      <c r="J1430" s="304"/>
      <c r="K1430" s="304"/>
      <c r="L1430" s="304"/>
      <c r="M1430" s="304"/>
      <c r="N1430" s="304"/>
      <c r="O1430" s="304"/>
      <c r="P1430" s="304"/>
      <c r="Q1430" s="304"/>
    </row>
    <row r="1431" spans="6:17" x14ac:dyDescent="0.2">
      <c r="F1431" s="304"/>
      <c r="G1431" s="304"/>
      <c r="H1431" s="304"/>
      <c r="I1431" s="304"/>
      <c r="J1431" s="304"/>
      <c r="K1431" s="304"/>
      <c r="L1431" s="304"/>
      <c r="M1431" s="304"/>
      <c r="N1431" s="304"/>
      <c r="O1431" s="304"/>
      <c r="P1431" s="304"/>
      <c r="Q1431" s="304"/>
    </row>
    <row r="1432" spans="6:17" x14ac:dyDescent="0.2">
      <c r="F1432" s="304"/>
      <c r="G1432" s="304"/>
      <c r="H1432" s="304"/>
      <c r="I1432" s="304"/>
      <c r="J1432" s="304"/>
      <c r="K1432" s="304"/>
      <c r="L1432" s="304"/>
      <c r="M1432" s="304"/>
      <c r="N1432" s="304"/>
      <c r="O1432" s="304"/>
      <c r="P1432" s="304"/>
      <c r="Q1432" s="304"/>
    </row>
    <row r="1433" spans="6:17" x14ac:dyDescent="0.2">
      <c r="F1433" s="304"/>
      <c r="G1433" s="304"/>
      <c r="H1433" s="304"/>
      <c r="I1433" s="304"/>
      <c r="J1433" s="304"/>
      <c r="K1433" s="304"/>
      <c r="L1433" s="304"/>
      <c r="M1433" s="304"/>
      <c r="N1433" s="304"/>
      <c r="O1433" s="304"/>
      <c r="P1433" s="304"/>
      <c r="Q1433" s="304"/>
    </row>
    <row r="1434" spans="6:17" x14ac:dyDescent="0.2">
      <c r="F1434" s="304"/>
      <c r="G1434" s="304"/>
      <c r="H1434" s="304"/>
      <c r="I1434" s="304"/>
      <c r="J1434" s="304"/>
      <c r="K1434" s="304"/>
      <c r="L1434" s="304"/>
      <c r="M1434" s="304"/>
      <c r="N1434" s="304"/>
      <c r="O1434" s="304"/>
      <c r="P1434" s="304"/>
      <c r="Q1434" s="304"/>
    </row>
    <row r="1435" spans="6:17" x14ac:dyDescent="0.2">
      <c r="F1435" s="304"/>
      <c r="G1435" s="304"/>
      <c r="H1435" s="304"/>
      <c r="I1435" s="304"/>
      <c r="J1435" s="304"/>
      <c r="K1435" s="304"/>
      <c r="L1435" s="304"/>
      <c r="M1435" s="304"/>
      <c r="N1435" s="304"/>
      <c r="O1435" s="304"/>
      <c r="P1435" s="304"/>
      <c r="Q1435" s="304"/>
    </row>
    <row r="1436" spans="6:17" x14ac:dyDescent="0.2">
      <c r="F1436" s="304"/>
      <c r="G1436" s="304"/>
      <c r="H1436" s="304"/>
      <c r="I1436" s="304"/>
      <c r="J1436" s="304"/>
      <c r="K1436" s="304"/>
      <c r="L1436" s="304"/>
      <c r="M1436" s="304"/>
      <c r="N1436" s="304"/>
      <c r="O1436" s="304"/>
      <c r="P1436" s="304"/>
      <c r="Q1436" s="304"/>
    </row>
    <row r="1437" spans="6:17" x14ac:dyDescent="0.2">
      <c r="F1437" s="304"/>
      <c r="G1437" s="304"/>
      <c r="H1437" s="304"/>
      <c r="I1437" s="304"/>
      <c r="J1437" s="304"/>
      <c r="K1437" s="304"/>
      <c r="L1437" s="304"/>
      <c r="M1437" s="304"/>
      <c r="N1437" s="304"/>
      <c r="O1437" s="304"/>
      <c r="P1437" s="304"/>
      <c r="Q1437" s="304"/>
    </row>
    <row r="1438" spans="6:17" x14ac:dyDescent="0.2">
      <c r="F1438" s="304"/>
      <c r="G1438" s="304"/>
      <c r="H1438" s="304"/>
      <c r="I1438" s="304"/>
      <c r="J1438" s="304"/>
      <c r="K1438" s="304"/>
      <c r="L1438" s="304"/>
      <c r="M1438" s="304"/>
      <c r="N1438" s="304"/>
      <c r="O1438" s="304"/>
      <c r="P1438" s="304"/>
      <c r="Q1438" s="304"/>
    </row>
    <row r="1439" spans="6:17" x14ac:dyDescent="0.2">
      <c r="F1439" s="304"/>
      <c r="G1439" s="304"/>
      <c r="H1439" s="304"/>
      <c r="I1439" s="304"/>
      <c r="J1439" s="304"/>
      <c r="K1439" s="304"/>
      <c r="L1439" s="304"/>
      <c r="M1439" s="304"/>
      <c r="N1439" s="304"/>
      <c r="O1439" s="304"/>
      <c r="P1439" s="304"/>
      <c r="Q1439" s="304"/>
    </row>
    <row r="1440" spans="6:17" x14ac:dyDescent="0.2">
      <c r="F1440" s="304"/>
      <c r="G1440" s="304"/>
      <c r="H1440" s="304"/>
      <c r="I1440" s="304"/>
      <c r="J1440" s="304"/>
      <c r="K1440" s="304"/>
      <c r="L1440" s="304"/>
      <c r="M1440" s="304"/>
      <c r="N1440" s="304"/>
      <c r="O1440" s="304"/>
      <c r="P1440" s="304"/>
      <c r="Q1440" s="304"/>
    </row>
    <row r="1441" spans="6:17" x14ac:dyDescent="0.2">
      <c r="F1441" s="304"/>
      <c r="G1441" s="304"/>
      <c r="H1441" s="304"/>
      <c r="I1441" s="304"/>
      <c r="J1441" s="304"/>
      <c r="K1441" s="304"/>
      <c r="L1441" s="304"/>
      <c r="M1441" s="304"/>
      <c r="N1441" s="304"/>
      <c r="O1441" s="304"/>
      <c r="P1441" s="304"/>
      <c r="Q1441" s="304"/>
    </row>
    <row r="1442" spans="6:17" x14ac:dyDescent="0.2">
      <c r="F1442" s="304"/>
      <c r="G1442" s="304"/>
      <c r="H1442" s="304"/>
      <c r="I1442" s="304"/>
      <c r="J1442" s="304"/>
      <c r="K1442" s="304"/>
      <c r="L1442" s="304"/>
      <c r="M1442" s="304"/>
      <c r="N1442" s="304"/>
      <c r="O1442" s="304"/>
      <c r="P1442" s="304"/>
      <c r="Q1442" s="304"/>
    </row>
    <row r="1443" spans="6:17" x14ac:dyDescent="0.2">
      <c r="F1443" s="304"/>
      <c r="G1443" s="304"/>
      <c r="H1443" s="304"/>
      <c r="I1443" s="304"/>
      <c r="J1443" s="304"/>
      <c r="K1443" s="304"/>
      <c r="L1443" s="304"/>
      <c r="M1443" s="304"/>
      <c r="N1443" s="304"/>
      <c r="O1443" s="304"/>
      <c r="P1443" s="304"/>
      <c r="Q1443" s="304"/>
    </row>
    <row r="1444" spans="6:17" x14ac:dyDescent="0.2">
      <c r="F1444" s="304"/>
      <c r="G1444" s="304"/>
      <c r="H1444" s="304"/>
      <c r="I1444" s="304"/>
      <c r="J1444" s="304"/>
      <c r="K1444" s="304"/>
      <c r="L1444" s="304"/>
      <c r="M1444" s="304"/>
      <c r="N1444" s="304"/>
      <c r="O1444" s="304"/>
      <c r="P1444" s="304"/>
      <c r="Q1444" s="304"/>
    </row>
    <row r="1445" spans="6:17" x14ac:dyDescent="0.2">
      <c r="F1445" s="304"/>
      <c r="G1445" s="304"/>
      <c r="H1445" s="304"/>
      <c r="I1445" s="304"/>
      <c r="J1445" s="304"/>
      <c r="K1445" s="304"/>
      <c r="L1445" s="304"/>
      <c r="M1445" s="304"/>
      <c r="N1445" s="304"/>
      <c r="O1445" s="304"/>
      <c r="P1445" s="304"/>
      <c r="Q1445" s="304"/>
    </row>
    <row r="1446" spans="6:17" x14ac:dyDescent="0.2">
      <c r="F1446" s="304"/>
      <c r="G1446" s="304"/>
      <c r="H1446" s="304"/>
      <c r="I1446" s="304"/>
      <c r="J1446" s="304"/>
      <c r="K1446" s="304"/>
      <c r="L1446" s="304"/>
      <c r="M1446" s="304"/>
      <c r="N1446" s="304"/>
      <c r="O1446" s="304"/>
      <c r="P1446" s="304"/>
      <c r="Q1446" s="304"/>
    </row>
    <row r="1447" spans="6:17" x14ac:dyDescent="0.2">
      <c r="F1447" s="304"/>
      <c r="G1447" s="304"/>
      <c r="H1447" s="304"/>
      <c r="I1447" s="304"/>
      <c r="J1447" s="304"/>
      <c r="K1447" s="304"/>
      <c r="L1447" s="304"/>
      <c r="M1447" s="304"/>
      <c r="N1447" s="304"/>
      <c r="O1447" s="304"/>
      <c r="P1447" s="304"/>
      <c r="Q1447" s="304"/>
    </row>
    <row r="1448" spans="6:17" x14ac:dyDescent="0.2">
      <c r="F1448" s="304"/>
      <c r="G1448" s="304"/>
      <c r="H1448" s="304"/>
      <c r="I1448" s="304"/>
      <c r="J1448" s="304"/>
      <c r="K1448" s="304"/>
      <c r="L1448" s="304"/>
      <c r="M1448" s="304"/>
      <c r="N1448" s="304"/>
      <c r="O1448" s="304"/>
      <c r="P1448" s="304"/>
      <c r="Q1448" s="304"/>
    </row>
    <row r="1449" spans="6:17" x14ac:dyDescent="0.2">
      <c r="F1449" s="304"/>
      <c r="G1449" s="304"/>
      <c r="H1449" s="304"/>
      <c r="I1449" s="304"/>
      <c r="J1449" s="304"/>
      <c r="K1449" s="304"/>
      <c r="L1449" s="304"/>
      <c r="M1449" s="304"/>
      <c r="N1449" s="304"/>
      <c r="O1449" s="304"/>
      <c r="P1449" s="304"/>
      <c r="Q1449" s="304"/>
    </row>
    <row r="1450" spans="6:17" x14ac:dyDescent="0.2">
      <c r="F1450" s="304"/>
      <c r="G1450" s="304"/>
      <c r="H1450" s="304"/>
      <c r="I1450" s="304"/>
      <c r="J1450" s="304"/>
      <c r="K1450" s="304"/>
      <c r="L1450" s="304"/>
      <c r="M1450" s="304"/>
      <c r="N1450" s="304"/>
      <c r="O1450" s="304"/>
      <c r="P1450" s="304"/>
      <c r="Q1450" s="304"/>
    </row>
    <row r="1451" spans="6:17" x14ac:dyDescent="0.2">
      <c r="F1451" s="304"/>
      <c r="G1451" s="304"/>
      <c r="H1451" s="304"/>
      <c r="I1451" s="304"/>
      <c r="J1451" s="304"/>
      <c r="K1451" s="304"/>
      <c r="L1451" s="304"/>
      <c r="M1451" s="304"/>
      <c r="N1451" s="304"/>
      <c r="O1451" s="304"/>
      <c r="P1451" s="304"/>
      <c r="Q1451" s="304"/>
    </row>
    <row r="1452" spans="6:17" x14ac:dyDescent="0.2">
      <c r="F1452" s="304"/>
      <c r="G1452" s="304"/>
      <c r="H1452" s="304"/>
      <c r="I1452" s="304"/>
      <c r="J1452" s="304"/>
      <c r="K1452" s="304"/>
      <c r="L1452" s="304"/>
      <c r="M1452" s="304"/>
      <c r="N1452" s="304"/>
      <c r="O1452" s="304"/>
      <c r="P1452" s="304"/>
      <c r="Q1452" s="304"/>
    </row>
    <row r="1453" spans="6:17" x14ac:dyDescent="0.2">
      <c r="F1453" s="304"/>
      <c r="G1453" s="304"/>
      <c r="H1453" s="304"/>
      <c r="I1453" s="304"/>
      <c r="J1453" s="304"/>
      <c r="K1453" s="304"/>
      <c r="L1453" s="304"/>
      <c r="M1453" s="304"/>
      <c r="N1453" s="304"/>
      <c r="O1453" s="304"/>
      <c r="P1453" s="304"/>
      <c r="Q1453" s="304"/>
    </row>
    <row r="1454" spans="6:17" x14ac:dyDescent="0.2">
      <c r="F1454" s="304"/>
      <c r="G1454" s="304"/>
      <c r="H1454" s="304"/>
      <c r="I1454" s="304"/>
      <c r="J1454" s="304"/>
      <c r="K1454" s="304"/>
      <c r="L1454" s="304"/>
      <c r="M1454" s="304"/>
      <c r="N1454" s="304"/>
      <c r="O1454" s="304"/>
      <c r="P1454" s="304"/>
      <c r="Q1454" s="304"/>
    </row>
    <row r="1455" spans="6:17" x14ac:dyDescent="0.2">
      <c r="F1455" s="304"/>
      <c r="G1455" s="304"/>
      <c r="H1455" s="304"/>
      <c r="I1455" s="304"/>
      <c r="J1455" s="304"/>
      <c r="K1455" s="304"/>
      <c r="L1455" s="304"/>
      <c r="M1455" s="304"/>
      <c r="N1455" s="304"/>
      <c r="O1455" s="304"/>
      <c r="P1455" s="304"/>
      <c r="Q1455" s="304"/>
    </row>
    <row r="1456" spans="6:17" x14ac:dyDescent="0.2">
      <c r="F1456" s="304"/>
      <c r="G1456" s="304"/>
      <c r="H1456" s="304"/>
      <c r="I1456" s="304"/>
      <c r="J1456" s="304"/>
      <c r="K1456" s="304"/>
      <c r="L1456" s="304"/>
      <c r="M1456" s="304"/>
      <c r="N1456" s="304"/>
      <c r="O1456" s="304"/>
      <c r="P1456" s="304"/>
      <c r="Q1456" s="304"/>
    </row>
    <row r="1457" spans="6:17" x14ac:dyDescent="0.2">
      <c r="F1457" s="304"/>
      <c r="G1457" s="304"/>
      <c r="H1457" s="304"/>
      <c r="I1457" s="304"/>
      <c r="J1457" s="304"/>
      <c r="K1457" s="304"/>
      <c r="L1457" s="304"/>
      <c r="M1457" s="304"/>
      <c r="N1457" s="304"/>
      <c r="O1457" s="304"/>
      <c r="P1457" s="304"/>
      <c r="Q1457" s="304"/>
    </row>
    <row r="1458" spans="6:17" x14ac:dyDescent="0.2">
      <c r="F1458" s="304"/>
      <c r="G1458" s="304"/>
      <c r="H1458" s="304"/>
      <c r="I1458" s="304"/>
      <c r="J1458" s="304"/>
      <c r="K1458" s="304"/>
      <c r="L1458" s="304"/>
      <c r="M1458" s="304"/>
      <c r="N1458" s="304"/>
      <c r="O1458" s="304"/>
      <c r="P1458" s="304"/>
      <c r="Q1458" s="304"/>
    </row>
    <row r="1459" spans="6:17" x14ac:dyDescent="0.2">
      <c r="F1459" s="304"/>
      <c r="G1459" s="304"/>
      <c r="H1459" s="304"/>
      <c r="I1459" s="304"/>
      <c r="J1459" s="304"/>
      <c r="K1459" s="304"/>
      <c r="L1459" s="304"/>
      <c r="M1459" s="304"/>
      <c r="N1459" s="304"/>
      <c r="O1459" s="304"/>
      <c r="P1459" s="304"/>
      <c r="Q1459" s="304"/>
    </row>
    <row r="1460" spans="6:17" x14ac:dyDescent="0.2">
      <c r="F1460" s="304"/>
      <c r="G1460" s="304"/>
      <c r="H1460" s="304"/>
      <c r="I1460" s="304"/>
      <c r="J1460" s="304"/>
      <c r="K1460" s="304"/>
      <c r="L1460" s="304"/>
      <c r="M1460" s="304"/>
      <c r="N1460" s="304"/>
      <c r="O1460" s="304"/>
      <c r="P1460" s="304"/>
      <c r="Q1460" s="304"/>
    </row>
    <row r="1461" spans="6:17" x14ac:dyDescent="0.2">
      <c r="F1461" s="304"/>
      <c r="G1461" s="304"/>
      <c r="H1461" s="304"/>
      <c r="I1461" s="304"/>
      <c r="J1461" s="304"/>
      <c r="K1461" s="304"/>
      <c r="L1461" s="304"/>
      <c r="M1461" s="304"/>
      <c r="N1461" s="304"/>
      <c r="O1461" s="304"/>
      <c r="P1461" s="304"/>
      <c r="Q1461" s="304"/>
    </row>
    <row r="1462" spans="6:17" x14ac:dyDescent="0.2">
      <c r="F1462" s="304"/>
      <c r="G1462" s="304"/>
      <c r="H1462" s="304"/>
      <c r="I1462" s="304"/>
      <c r="J1462" s="304"/>
      <c r="K1462" s="304"/>
      <c r="L1462" s="304"/>
      <c r="M1462" s="304"/>
      <c r="N1462" s="304"/>
      <c r="O1462" s="304"/>
      <c r="P1462" s="304"/>
      <c r="Q1462" s="304"/>
    </row>
    <row r="1463" spans="6:17" x14ac:dyDescent="0.2">
      <c r="F1463" s="304"/>
      <c r="G1463" s="304"/>
      <c r="H1463" s="304"/>
      <c r="I1463" s="304"/>
      <c r="J1463" s="304"/>
      <c r="K1463" s="304"/>
      <c r="L1463" s="304"/>
      <c r="M1463" s="304"/>
      <c r="N1463" s="304"/>
      <c r="O1463" s="304"/>
      <c r="P1463" s="304"/>
      <c r="Q1463" s="304"/>
    </row>
    <row r="1464" spans="6:17" x14ac:dyDescent="0.2">
      <c r="F1464" s="304"/>
      <c r="G1464" s="304"/>
      <c r="H1464" s="304"/>
      <c r="I1464" s="304"/>
      <c r="J1464" s="304"/>
      <c r="K1464" s="304"/>
      <c r="L1464" s="304"/>
      <c r="M1464" s="304"/>
      <c r="N1464" s="304"/>
      <c r="O1464" s="304"/>
      <c r="P1464" s="304"/>
      <c r="Q1464" s="304"/>
    </row>
    <row r="1465" spans="6:17" x14ac:dyDescent="0.2">
      <c r="F1465" s="304"/>
      <c r="G1465" s="304"/>
      <c r="H1465" s="304"/>
      <c r="I1465" s="304"/>
      <c r="J1465" s="304"/>
      <c r="K1465" s="304"/>
      <c r="L1465" s="304"/>
      <c r="M1465" s="304"/>
      <c r="N1465" s="304"/>
      <c r="O1465" s="304"/>
      <c r="P1465" s="304"/>
      <c r="Q1465" s="304"/>
    </row>
    <row r="1466" spans="6:17" x14ac:dyDescent="0.2">
      <c r="F1466" s="304"/>
      <c r="G1466" s="304"/>
      <c r="H1466" s="304"/>
      <c r="I1466" s="304"/>
      <c r="J1466" s="304"/>
      <c r="K1466" s="304"/>
      <c r="L1466" s="304"/>
      <c r="M1466" s="304"/>
      <c r="N1466" s="304"/>
      <c r="O1466" s="304"/>
      <c r="P1466" s="304"/>
      <c r="Q1466" s="304"/>
    </row>
    <row r="1467" spans="6:17" x14ac:dyDescent="0.2">
      <c r="F1467" s="304"/>
      <c r="G1467" s="304"/>
      <c r="H1467" s="304"/>
      <c r="I1467" s="304"/>
      <c r="J1467" s="304"/>
      <c r="K1467" s="304"/>
      <c r="L1467" s="304"/>
      <c r="M1467" s="304"/>
      <c r="N1467" s="304"/>
      <c r="O1467" s="304"/>
      <c r="P1467" s="304"/>
      <c r="Q1467" s="304"/>
    </row>
    <row r="1468" spans="6:17" x14ac:dyDescent="0.2">
      <c r="F1468" s="304"/>
      <c r="G1468" s="304"/>
      <c r="H1468" s="304"/>
      <c r="I1468" s="304"/>
      <c r="J1468" s="304"/>
      <c r="K1468" s="304"/>
      <c r="L1468" s="304"/>
      <c r="M1468" s="304"/>
      <c r="N1468" s="304"/>
      <c r="O1468" s="304"/>
      <c r="P1468" s="304"/>
      <c r="Q1468" s="304"/>
    </row>
    <row r="1469" spans="6:17" x14ac:dyDescent="0.2">
      <c r="F1469" s="304"/>
      <c r="G1469" s="304"/>
      <c r="H1469" s="304"/>
      <c r="I1469" s="304"/>
      <c r="J1469" s="304"/>
      <c r="K1469" s="304"/>
      <c r="L1469" s="304"/>
      <c r="M1469" s="304"/>
      <c r="N1469" s="304"/>
      <c r="O1469" s="304"/>
      <c r="P1469" s="304"/>
      <c r="Q1469" s="304"/>
    </row>
    <row r="1470" spans="6:17" x14ac:dyDescent="0.2">
      <c r="F1470" s="304"/>
      <c r="G1470" s="304"/>
      <c r="H1470" s="304"/>
      <c r="I1470" s="304"/>
      <c r="J1470" s="304"/>
      <c r="K1470" s="304"/>
      <c r="L1470" s="304"/>
      <c r="M1470" s="304"/>
      <c r="N1470" s="304"/>
      <c r="O1470" s="304"/>
      <c r="P1470" s="304"/>
      <c r="Q1470" s="304"/>
    </row>
    <row r="1471" spans="6:17" x14ac:dyDescent="0.2">
      <c r="F1471" s="304"/>
      <c r="G1471" s="304"/>
      <c r="H1471" s="304"/>
      <c r="I1471" s="304"/>
      <c r="J1471" s="304"/>
      <c r="K1471" s="304"/>
      <c r="L1471" s="304"/>
      <c r="M1471" s="304"/>
      <c r="N1471" s="304"/>
      <c r="O1471" s="304"/>
      <c r="P1471" s="304"/>
      <c r="Q1471" s="304"/>
    </row>
    <row r="1472" spans="6:17" x14ac:dyDescent="0.2">
      <c r="F1472" s="304"/>
      <c r="G1472" s="304"/>
      <c r="H1472" s="304"/>
      <c r="I1472" s="304"/>
      <c r="J1472" s="304"/>
      <c r="K1472" s="304"/>
      <c r="L1472" s="304"/>
      <c r="M1472" s="304"/>
      <c r="N1472" s="304"/>
      <c r="O1472" s="304"/>
      <c r="P1472" s="304"/>
      <c r="Q1472" s="304"/>
    </row>
    <row r="1473" spans="6:17" x14ac:dyDescent="0.2">
      <c r="F1473" s="304"/>
      <c r="G1473" s="304"/>
      <c r="H1473" s="304"/>
      <c r="I1473" s="304"/>
      <c r="J1473" s="304"/>
      <c r="K1473" s="304"/>
      <c r="L1473" s="304"/>
      <c r="M1473" s="304"/>
      <c r="N1473" s="304"/>
      <c r="O1473" s="304"/>
      <c r="P1473" s="304"/>
      <c r="Q1473" s="304"/>
    </row>
    <row r="1474" spans="6:17" x14ac:dyDescent="0.2">
      <c r="F1474" s="304"/>
      <c r="G1474" s="304"/>
      <c r="H1474" s="304"/>
      <c r="I1474" s="304"/>
      <c r="J1474" s="304"/>
      <c r="K1474" s="304"/>
      <c r="L1474" s="304"/>
      <c r="M1474" s="304"/>
      <c r="N1474" s="304"/>
      <c r="O1474" s="304"/>
      <c r="P1474" s="304"/>
      <c r="Q1474" s="304"/>
    </row>
    <row r="1475" spans="6:17" x14ac:dyDescent="0.2">
      <c r="F1475" s="304"/>
      <c r="G1475" s="304"/>
      <c r="H1475" s="304"/>
      <c r="I1475" s="304"/>
      <c r="J1475" s="304"/>
      <c r="K1475" s="304"/>
      <c r="L1475" s="304"/>
      <c r="M1475" s="304"/>
      <c r="N1475" s="304"/>
      <c r="O1475" s="304"/>
      <c r="P1475" s="304"/>
      <c r="Q1475" s="304"/>
    </row>
    <row r="1476" spans="6:17" x14ac:dyDescent="0.2">
      <c r="F1476" s="304"/>
      <c r="G1476" s="304"/>
      <c r="H1476" s="304"/>
      <c r="I1476" s="304"/>
      <c r="J1476" s="304"/>
      <c r="K1476" s="304"/>
      <c r="L1476" s="304"/>
      <c r="M1476" s="304"/>
      <c r="N1476" s="304"/>
      <c r="O1476" s="304"/>
      <c r="P1476" s="304"/>
      <c r="Q1476" s="304"/>
    </row>
    <row r="1477" spans="6:17" x14ac:dyDescent="0.2">
      <c r="F1477" s="304"/>
      <c r="G1477" s="304"/>
      <c r="H1477" s="304"/>
      <c r="I1477" s="304"/>
      <c r="J1477" s="304"/>
      <c r="K1477" s="304"/>
      <c r="L1477" s="304"/>
      <c r="M1477" s="304"/>
      <c r="N1477" s="304"/>
      <c r="O1477" s="304"/>
      <c r="P1477" s="304"/>
      <c r="Q1477" s="304"/>
    </row>
    <row r="1478" spans="6:17" x14ac:dyDescent="0.2">
      <c r="F1478" s="304"/>
      <c r="G1478" s="304"/>
      <c r="H1478" s="304"/>
      <c r="I1478" s="304"/>
      <c r="J1478" s="304"/>
      <c r="K1478" s="304"/>
      <c r="L1478" s="304"/>
      <c r="M1478" s="304"/>
      <c r="N1478" s="304"/>
      <c r="O1478" s="304"/>
      <c r="P1478" s="304"/>
      <c r="Q1478" s="304"/>
    </row>
    <row r="1479" spans="6:17" x14ac:dyDescent="0.2">
      <c r="F1479" s="304"/>
      <c r="G1479" s="304"/>
      <c r="H1479" s="304"/>
      <c r="I1479" s="304"/>
      <c r="J1479" s="304"/>
      <c r="K1479" s="304"/>
      <c r="L1479" s="304"/>
      <c r="M1479" s="304"/>
      <c r="N1479" s="304"/>
      <c r="O1479" s="304"/>
      <c r="P1479" s="304"/>
      <c r="Q1479" s="304"/>
    </row>
    <row r="1480" spans="6:17" x14ac:dyDescent="0.2">
      <c r="F1480" s="304"/>
      <c r="G1480" s="304"/>
      <c r="H1480" s="304"/>
      <c r="I1480" s="304"/>
      <c r="J1480" s="304"/>
      <c r="K1480" s="304"/>
      <c r="L1480" s="304"/>
      <c r="M1480" s="304"/>
      <c r="N1480" s="304"/>
      <c r="O1480" s="304"/>
      <c r="P1480" s="304"/>
      <c r="Q1480" s="304"/>
    </row>
    <row r="1481" spans="6:17" x14ac:dyDescent="0.2">
      <c r="F1481" s="304"/>
      <c r="G1481" s="304"/>
      <c r="H1481" s="304"/>
      <c r="I1481" s="304"/>
      <c r="J1481" s="304"/>
      <c r="K1481" s="304"/>
      <c r="L1481" s="304"/>
      <c r="M1481" s="304"/>
      <c r="N1481" s="304"/>
      <c r="O1481" s="304"/>
      <c r="P1481" s="304"/>
      <c r="Q1481" s="304"/>
    </row>
    <row r="1482" spans="6:17" x14ac:dyDescent="0.2">
      <c r="F1482" s="304"/>
      <c r="G1482" s="304"/>
      <c r="H1482" s="304"/>
      <c r="I1482" s="304"/>
      <c r="J1482" s="304"/>
      <c r="K1482" s="304"/>
      <c r="L1482" s="304"/>
      <c r="M1482" s="304"/>
      <c r="N1482" s="304"/>
      <c r="O1482" s="304"/>
      <c r="P1482" s="304"/>
      <c r="Q1482" s="304"/>
    </row>
    <row r="1483" spans="6:17" x14ac:dyDescent="0.2">
      <c r="F1483" s="304"/>
      <c r="G1483" s="304"/>
      <c r="H1483" s="304"/>
      <c r="I1483" s="304"/>
      <c r="J1483" s="304"/>
      <c r="K1483" s="304"/>
      <c r="L1483" s="304"/>
      <c r="M1483" s="304"/>
      <c r="N1483" s="304"/>
      <c r="O1483" s="304"/>
      <c r="P1483" s="304"/>
      <c r="Q1483" s="304"/>
    </row>
    <row r="1484" spans="6:17" x14ac:dyDescent="0.2">
      <c r="F1484" s="304"/>
      <c r="G1484" s="304"/>
      <c r="H1484" s="304"/>
      <c r="I1484" s="304"/>
      <c r="J1484" s="304"/>
      <c r="K1484" s="304"/>
      <c r="L1484" s="304"/>
      <c r="M1484" s="304"/>
      <c r="N1484" s="304"/>
      <c r="O1484" s="304"/>
      <c r="P1484" s="304"/>
      <c r="Q1484" s="304"/>
    </row>
    <row r="1485" spans="6:17" x14ac:dyDescent="0.2">
      <c r="F1485" s="304"/>
      <c r="G1485" s="304"/>
      <c r="H1485" s="304"/>
      <c r="I1485" s="304"/>
      <c r="J1485" s="304"/>
      <c r="K1485" s="304"/>
      <c r="L1485" s="304"/>
      <c r="M1485" s="304"/>
      <c r="N1485" s="304"/>
      <c r="O1485" s="304"/>
      <c r="P1485" s="304"/>
      <c r="Q1485" s="304"/>
    </row>
    <row r="1486" spans="6:17" x14ac:dyDescent="0.2">
      <c r="F1486" s="304"/>
      <c r="G1486" s="304"/>
      <c r="H1486" s="304"/>
      <c r="I1486" s="304"/>
      <c r="J1486" s="304"/>
      <c r="K1486" s="304"/>
      <c r="L1486" s="304"/>
      <c r="M1486" s="304"/>
      <c r="N1486" s="304"/>
      <c r="O1486" s="304"/>
      <c r="P1486" s="304"/>
      <c r="Q1486" s="304"/>
    </row>
    <row r="1487" spans="6:17" x14ac:dyDescent="0.2">
      <c r="F1487" s="304"/>
      <c r="G1487" s="304"/>
      <c r="H1487" s="304"/>
      <c r="I1487" s="304"/>
      <c r="J1487" s="304"/>
      <c r="K1487" s="304"/>
      <c r="L1487" s="304"/>
      <c r="M1487" s="304"/>
      <c r="N1487" s="304"/>
      <c r="O1487" s="304"/>
      <c r="P1487" s="304"/>
      <c r="Q1487" s="304"/>
    </row>
    <row r="1488" spans="6:17" x14ac:dyDescent="0.2">
      <c r="F1488" s="304"/>
      <c r="G1488" s="304"/>
      <c r="H1488" s="304"/>
      <c r="I1488" s="304"/>
      <c r="J1488" s="304"/>
      <c r="K1488" s="304"/>
      <c r="L1488" s="304"/>
      <c r="M1488" s="304"/>
      <c r="N1488" s="304"/>
      <c r="O1488" s="304"/>
      <c r="P1488" s="304"/>
      <c r="Q1488" s="304"/>
    </row>
    <row r="1489" spans="6:17" x14ac:dyDescent="0.2">
      <c r="F1489" s="304"/>
      <c r="G1489" s="304"/>
      <c r="H1489" s="304"/>
      <c r="I1489" s="304"/>
      <c r="J1489" s="304"/>
      <c r="K1489" s="304"/>
      <c r="L1489" s="304"/>
      <c r="M1489" s="304"/>
      <c r="N1489" s="304"/>
      <c r="O1489" s="304"/>
      <c r="P1489" s="304"/>
      <c r="Q1489" s="304"/>
    </row>
    <row r="1490" spans="6:17" x14ac:dyDescent="0.2">
      <c r="F1490" s="304"/>
      <c r="G1490" s="304"/>
      <c r="H1490" s="304"/>
      <c r="I1490" s="304"/>
      <c r="J1490" s="304"/>
      <c r="K1490" s="304"/>
      <c r="L1490" s="304"/>
      <c r="M1490" s="304"/>
      <c r="N1490" s="304"/>
      <c r="O1490" s="304"/>
      <c r="P1490" s="304"/>
      <c r="Q1490" s="304"/>
    </row>
    <row r="1491" spans="6:17" x14ac:dyDescent="0.2">
      <c r="F1491" s="304"/>
      <c r="G1491" s="304"/>
      <c r="H1491" s="304"/>
      <c r="I1491" s="304"/>
      <c r="J1491" s="304"/>
      <c r="K1491" s="304"/>
      <c r="L1491" s="304"/>
      <c r="M1491" s="304"/>
      <c r="N1491" s="304"/>
      <c r="O1491" s="304"/>
      <c r="P1491" s="304"/>
      <c r="Q1491" s="304"/>
    </row>
    <row r="1492" spans="6:17" x14ac:dyDescent="0.2">
      <c r="F1492" s="304"/>
      <c r="G1492" s="304"/>
      <c r="H1492" s="304"/>
      <c r="I1492" s="304"/>
      <c r="J1492" s="304"/>
      <c r="K1492" s="304"/>
      <c r="L1492" s="304"/>
      <c r="M1492" s="304"/>
      <c r="N1492" s="304"/>
      <c r="O1492" s="304"/>
      <c r="P1492" s="304"/>
      <c r="Q1492" s="304"/>
    </row>
    <row r="1493" spans="6:17" x14ac:dyDescent="0.2">
      <c r="F1493" s="304"/>
      <c r="G1493" s="304"/>
      <c r="H1493" s="304"/>
      <c r="I1493" s="304"/>
      <c r="J1493" s="304"/>
      <c r="K1493" s="304"/>
      <c r="L1493" s="304"/>
      <c r="M1493" s="304"/>
      <c r="N1493" s="304"/>
      <c r="O1493" s="304"/>
      <c r="P1493" s="304"/>
      <c r="Q1493" s="304"/>
    </row>
    <row r="1494" spans="6:17" x14ac:dyDescent="0.2">
      <c r="F1494" s="304"/>
      <c r="G1494" s="304"/>
      <c r="H1494" s="304"/>
      <c r="I1494" s="304"/>
      <c r="J1494" s="304"/>
      <c r="K1494" s="304"/>
      <c r="L1494" s="304"/>
      <c r="M1494" s="304"/>
      <c r="N1494" s="304"/>
      <c r="O1494" s="304"/>
      <c r="P1494" s="304"/>
      <c r="Q1494" s="304"/>
    </row>
    <row r="1495" spans="6:17" x14ac:dyDescent="0.2">
      <c r="F1495" s="304"/>
      <c r="G1495" s="304"/>
      <c r="H1495" s="304"/>
      <c r="I1495" s="304"/>
      <c r="J1495" s="304"/>
      <c r="K1495" s="304"/>
      <c r="L1495" s="304"/>
      <c r="M1495" s="304"/>
      <c r="N1495" s="304"/>
      <c r="O1495" s="304"/>
      <c r="P1495" s="304"/>
      <c r="Q1495" s="304"/>
    </row>
    <row r="1496" spans="6:17" x14ac:dyDescent="0.2">
      <c r="F1496" s="304"/>
      <c r="G1496" s="304"/>
      <c r="H1496" s="304"/>
      <c r="I1496" s="304"/>
      <c r="J1496" s="304"/>
      <c r="K1496" s="304"/>
      <c r="L1496" s="304"/>
      <c r="M1496" s="304"/>
      <c r="N1496" s="304"/>
      <c r="O1496" s="304"/>
      <c r="P1496" s="304"/>
      <c r="Q1496" s="304"/>
    </row>
    <row r="1497" spans="6:17" x14ac:dyDescent="0.2">
      <c r="F1497" s="304"/>
      <c r="G1497" s="304"/>
      <c r="H1497" s="304"/>
      <c r="I1497" s="304"/>
      <c r="J1497" s="304"/>
      <c r="K1497" s="304"/>
      <c r="L1497" s="304"/>
      <c r="M1497" s="304"/>
      <c r="N1497" s="304"/>
      <c r="O1497" s="304"/>
      <c r="P1497" s="304"/>
      <c r="Q1497" s="304"/>
    </row>
    <row r="1498" spans="6:17" x14ac:dyDescent="0.2">
      <c r="F1498" s="304"/>
      <c r="G1498" s="304"/>
      <c r="H1498" s="304"/>
      <c r="I1498" s="304"/>
      <c r="J1498" s="304"/>
      <c r="K1498" s="304"/>
      <c r="L1498" s="304"/>
      <c r="M1498" s="304"/>
      <c r="N1498" s="304"/>
      <c r="O1498" s="304"/>
      <c r="P1498" s="304"/>
      <c r="Q1498" s="304"/>
    </row>
    <row r="1499" spans="6:17" x14ac:dyDescent="0.2">
      <c r="F1499" s="304"/>
      <c r="G1499" s="304"/>
      <c r="H1499" s="304"/>
      <c r="I1499" s="304"/>
      <c r="J1499" s="304"/>
      <c r="K1499" s="304"/>
      <c r="L1499" s="304"/>
      <c r="M1499" s="304"/>
      <c r="N1499" s="304"/>
      <c r="O1499" s="304"/>
      <c r="P1499" s="304"/>
      <c r="Q1499" s="304"/>
    </row>
    <row r="1500" spans="6:17" x14ac:dyDescent="0.2">
      <c r="F1500" s="304"/>
      <c r="G1500" s="304"/>
      <c r="H1500" s="304"/>
      <c r="I1500" s="304"/>
      <c r="J1500" s="304"/>
      <c r="K1500" s="304"/>
      <c r="L1500" s="304"/>
      <c r="M1500" s="304"/>
      <c r="N1500" s="304"/>
      <c r="O1500" s="304"/>
      <c r="P1500" s="304"/>
      <c r="Q1500" s="304"/>
    </row>
    <row r="1501" spans="6:17" x14ac:dyDescent="0.2">
      <c r="F1501" s="304"/>
      <c r="G1501" s="304"/>
      <c r="H1501" s="304"/>
      <c r="I1501" s="304"/>
      <c r="J1501" s="304"/>
      <c r="K1501" s="304"/>
      <c r="L1501" s="304"/>
      <c r="M1501" s="304"/>
      <c r="N1501" s="304"/>
      <c r="O1501" s="304"/>
      <c r="P1501" s="304"/>
      <c r="Q1501" s="304"/>
    </row>
    <row r="1502" spans="6:17" x14ac:dyDescent="0.2">
      <c r="F1502" s="304"/>
      <c r="G1502" s="304"/>
      <c r="H1502" s="304"/>
      <c r="I1502" s="304"/>
      <c r="J1502" s="304"/>
      <c r="K1502" s="304"/>
      <c r="L1502" s="304"/>
      <c r="M1502" s="304"/>
      <c r="N1502" s="304"/>
      <c r="O1502" s="304"/>
      <c r="P1502" s="304"/>
      <c r="Q1502" s="304"/>
    </row>
    <row r="1503" spans="6:17" x14ac:dyDescent="0.2">
      <c r="F1503" s="304"/>
      <c r="G1503" s="304"/>
      <c r="H1503" s="304"/>
      <c r="I1503" s="304"/>
      <c r="J1503" s="304"/>
      <c r="K1503" s="304"/>
      <c r="L1503" s="304"/>
      <c r="M1503" s="304"/>
      <c r="N1503" s="304"/>
      <c r="O1503" s="304"/>
      <c r="P1503" s="304"/>
      <c r="Q1503" s="304"/>
    </row>
    <row r="1504" spans="6:17" x14ac:dyDescent="0.2">
      <c r="F1504" s="304"/>
      <c r="G1504" s="304"/>
      <c r="H1504" s="304"/>
      <c r="I1504" s="304"/>
      <c r="J1504" s="304"/>
      <c r="K1504" s="304"/>
      <c r="L1504" s="304"/>
      <c r="M1504" s="304"/>
      <c r="N1504" s="304"/>
      <c r="O1504" s="304"/>
      <c r="P1504" s="304"/>
      <c r="Q1504" s="304"/>
    </row>
    <row r="1505" spans="6:17" x14ac:dyDescent="0.2">
      <c r="F1505" s="304"/>
      <c r="G1505" s="304"/>
      <c r="H1505" s="304"/>
      <c r="I1505" s="304"/>
      <c r="J1505" s="304"/>
      <c r="K1505" s="304"/>
      <c r="L1505" s="304"/>
      <c r="M1505" s="304"/>
      <c r="N1505" s="304"/>
      <c r="O1505" s="304"/>
      <c r="P1505" s="304"/>
      <c r="Q1505" s="304"/>
    </row>
    <row r="1506" spans="6:17" x14ac:dyDescent="0.2">
      <c r="F1506" s="304"/>
      <c r="G1506" s="304"/>
      <c r="H1506" s="304"/>
      <c r="I1506" s="304"/>
      <c r="J1506" s="304"/>
      <c r="K1506" s="304"/>
      <c r="L1506" s="304"/>
      <c r="M1506" s="304"/>
      <c r="N1506" s="304"/>
      <c r="O1506" s="304"/>
      <c r="P1506" s="304"/>
      <c r="Q1506" s="304"/>
    </row>
    <row r="1507" spans="6:17" x14ac:dyDescent="0.2">
      <c r="F1507" s="304"/>
      <c r="G1507" s="304"/>
      <c r="H1507" s="304"/>
      <c r="I1507" s="304"/>
      <c r="J1507" s="304"/>
      <c r="K1507" s="304"/>
      <c r="L1507" s="304"/>
      <c r="M1507" s="304"/>
      <c r="N1507" s="304"/>
      <c r="O1507" s="304"/>
      <c r="P1507" s="304"/>
      <c r="Q1507" s="304"/>
    </row>
    <row r="1508" spans="6:17" x14ac:dyDescent="0.2">
      <c r="F1508" s="304"/>
      <c r="G1508" s="304"/>
      <c r="H1508" s="304"/>
      <c r="I1508" s="304"/>
      <c r="J1508" s="304"/>
      <c r="K1508" s="304"/>
      <c r="L1508" s="304"/>
      <c r="M1508" s="304"/>
      <c r="N1508" s="304"/>
      <c r="O1508" s="304"/>
      <c r="P1508" s="304"/>
      <c r="Q1508" s="304"/>
    </row>
    <row r="1509" spans="6:17" x14ac:dyDescent="0.2">
      <c r="F1509" s="304"/>
      <c r="G1509" s="304"/>
      <c r="H1509" s="304"/>
      <c r="I1509" s="304"/>
      <c r="J1509" s="304"/>
      <c r="K1509" s="304"/>
      <c r="L1509" s="304"/>
      <c r="M1509" s="304"/>
      <c r="N1509" s="304"/>
      <c r="O1509" s="304"/>
      <c r="P1509" s="304"/>
      <c r="Q1509" s="304"/>
    </row>
    <row r="1510" spans="6:17" x14ac:dyDescent="0.2">
      <c r="F1510" s="304"/>
      <c r="G1510" s="304"/>
      <c r="H1510" s="304"/>
      <c r="I1510" s="304"/>
      <c r="J1510" s="304"/>
      <c r="K1510" s="304"/>
      <c r="L1510" s="304"/>
      <c r="M1510" s="304"/>
      <c r="N1510" s="304"/>
      <c r="O1510" s="304"/>
      <c r="P1510" s="304"/>
      <c r="Q1510" s="304"/>
    </row>
    <row r="1511" spans="6:17" x14ac:dyDescent="0.2">
      <c r="F1511" s="304"/>
      <c r="G1511" s="304"/>
      <c r="H1511" s="304"/>
      <c r="I1511" s="304"/>
      <c r="J1511" s="304"/>
      <c r="K1511" s="304"/>
      <c r="L1511" s="304"/>
      <c r="M1511" s="304"/>
      <c r="N1511" s="304"/>
      <c r="O1511" s="304"/>
      <c r="P1511" s="304"/>
      <c r="Q1511" s="304"/>
    </row>
    <row r="1512" spans="6:17" x14ac:dyDescent="0.2">
      <c r="F1512" s="304"/>
      <c r="G1512" s="304"/>
      <c r="H1512" s="304"/>
      <c r="I1512" s="304"/>
      <c r="J1512" s="304"/>
      <c r="K1512" s="304"/>
      <c r="L1512" s="304"/>
      <c r="M1512" s="304"/>
      <c r="N1512" s="304"/>
      <c r="O1512" s="304"/>
      <c r="P1512" s="304"/>
      <c r="Q1512" s="304"/>
    </row>
    <row r="1513" spans="6:17" x14ac:dyDescent="0.2">
      <c r="F1513" s="304"/>
      <c r="G1513" s="304"/>
      <c r="H1513" s="304"/>
      <c r="I1513" s="304"/>
      <c r="J1513" s="304"/>
      <c r="K1513" s="304"/>
      <c r="L1513" s="304"/>
      <c r="M1513" s="304"/>
      <c r="N1513" s="304"/>
      <c r="O1513" s="304"/>
      <c r="P1513" s="304"/>
      <c r="Q1513" s="304"/>
    </row>
    <row r="1514" spans="6:17" x14ac:dyDescent="0.2">
      <c r="F1514" s="304"/>
      <c r="G1514" s="304"/>
      <c r="H1514" s="304"/>
      <c r="I1514" s="304"/>
      <c r="J1514" s="304"/>
      <c r="K1514" s="304"/>
      <c r="L1514" s="304"/>
      <c r="M1514" s="304"/>
      <c r="N1514" s="304"/>
      <c r="O1514" s="304"/>
      <c r="P1514" s="304"/>
      <c r="Q1514" s="304"/>
    </row>
    <row r="1515" spans="6:17" x14ac:dyDescent="0.2">
      <c r="F1515" s="304"/>
      <c r="G1515" s="304"/>
      <c r="H1515" s="304"/>
      <c r="I1515" s="304"/>
      <c r="J1515" s="304"/>
      <c r="K1515" s="304"/>
      <c r="L1515" s="304"/>
      <c r="M1515" s="304"/>
      <c r="N1515" s="304"/>
      <c r="O1515" s="304"/>
      <c r="P1515" s="304"/>
      <c r="Q1515" s="304"/>
    </row>
    <row r="1516" spans="6:17" x14ac:dyDescent="0.2">
      <c r="F1516" s="304"/>
      <c r="G1516" s="304"/>
      <c r="H1516" s="304"/>
      <c r="I1516" s="304"/>
      <c r="J1516" s="304"/>
      <c r="K1516" s="304"/>
      <c r="L1516" s="304"/>
      <c r="M1516" s="304"/>
      <c r="N1516" s="304"/>
      <c r="O1516" s="304"/>
      <c r="P1516" s="304"/>
      <c r="Q1516" s="304"/>
    </row>
    <row r="1517" spans="6:17" x14ac:dyDescent="0.2">
      <c r="F1517" s="304"/>
      <c r="G1517" s="304"/>
      <c r="H1517" s="304"/>
      <c r="I1517" s="304"/>
      <c r="J1517" s="304"/>
      <c r="K1517" s="304"/>
      <c r="L1517" s="304"/>
      <c r="M1517" s="304"/>
      <c r="N1517" s="304"/>
      <c r="O1517" s="304"/>
      <c r="P1517" s="304"/>
      <c r="Q1517" s="304"/>
    </row>
    <row r="1518" spans="6:17" x14ac:dyDescent="0.2">
      <c r="F1518" s="304"/>
      <c r="G1518" s="304"/>
      <c r="H1518" s="304"/>
      <c r="I1518" s="304"/>
      <c r="J1518" s="304"/>
      <c r="K1518" s="304"/>
      <c r="L1518" s="304"/>
      <c r="M1518" s="304"/>
      <c r="N1518" s="304"/>
      <c r="O1518" s="304"/>
      <c r="P1518" s="304"/>
      <c r="Q1518" s="304"/>
    </row>
    <row r="1519" spans="6:17" x14ac:dyDescent="0.2">
      <c r="F1519" s="304"/>
      <c r="G1519" s="304"/>
      <c r="H1519" s="304"/>
      <c r="I1519" s="304"/>
      <c r="J1519" s="304"/>
      <c r="K1519" s="304"/>
      <c r="L1519" s="304"/>
      <c r="M1519" s="304"/>
      <c r="N1519" s="304"/>
      <c r="O1519" s="304"/>
      <c r="P1519" s="304"/>
      <c r="Q1519" s="304"/>
    </row>
    <row r="1520" spans="6:17" x14ac:dyDescent="0.2">
      <c r="F1520" s="304"/>
      <c r="G1520" s="304"/>
      <c r="H1520" s="304"/>
      <c r="I1520" s="304"/>
      <c r="J1520" s="304"/>
      <c r="K1520" s="304"/>
      <c r="L1520" s="304"/>
      <c r="M1520" s="304"/>
      <c r="N1520" s="304"/>
      <c r="O1520" s="304"/>
      <c r="P1520" s="304"/>
      <c r="Q1520" s="304"/>
    </row>
    <row r="1521" spans="6:17" x14ac:dyDescent="0.2">
      <c r="F1521" s="304"/>
      <c r="G1521" s="304"/>
      <c r="H1521" s="304"/>
      <c r="I1521" s="304"/>
      <c r="J1521" s="304"/>
      <c r="K1521" s="304"/>
      <c r="L1521" s="304"/>
      <c r="M1521" s="304"/>
      <c r="N1521" s="304"/>
      <c r="O1521" s="304"/>
      <c r="P1521" s="304"/>
      <c r="Q1521" s="304"/>
    </row>
    <row r="1522" spans="6:17" x14ac:dyDescent="0.2">
      <c r="F1522" s="304"/>
      <c r="G1522" s="304"/>
      <c r="H1522" s="304"/>
      <c r="I1522" s="304"/>
      <c r="J1522" s="304"/>
      <c r="K1522" s="304"/>
      <c r="L1522" s="304"/>
      <c r="M1522" s="304"/>
      <c r="N1522" s="304"/>
      <c r="O1522" s="304"/>
      <c r="P1522" s="304"/>
      <c r="Q1522" s="304"/>
    </row>
    <row r="1523" spans="6:17" x14ac:dyDescent="0.2">
      <c r="F1523" s="304"/>
      <c r="G1523" s="304"/>
      <c r="H1523" s="304"/>
      <c r="I1523" s="304"/>
      <c r="J1523" s="304"/>
      <c r="K1523" s="304"/>
      <c r="L1523" s="304"/>
      <c r="M1523" s="304"/>
      <c r="N1523" s="304"/>
      <c r="O1523" s="304"/>
      <c r="P1523" s="304"/>
      <c r="Q1523" s="304"/>
    </row>
    <row r="1524" spans="6:17" x14ac:dyDescent="0.2">
      <c r="F1524" s="304"/>
      <c r="G1524" s="304"/>
      <c r="H1524" s="304"/>
      <c r="I1524" s="304"/>
      <c r="J1524" s="304"/>
      <c r="K1524" s="304"/>
      <c r="L1524" s="304"/>
      <c r="M1524" s="304"/>
      <c r="N1524" s="304"/>
      <c r="O1524" s="304"/>
      <c r="P1524" s="304"/>
      <c r="Q1524" s="304"/>
    </row>
    <row r="1525" spans="6:17" x14ac:dyDescent="0.2">
      <c r="F1525" s="304"/>
      <c r="G1525" s="304"/>
      <c r="H1525" s="304"/>
      <c r="I1525" s="304"/>
      <c r="J1525" s="304"/>
      <c r="K1525" s="304"/>
      <c r="L1525" s="304"/>
      <c r="M1525" s="304"/>
      <c r="N1525" s="304"/>
      <c r="O1525" s="304"/>
      <c r="P1525" s="304"/>
      <c r="Q1525" s="304"/>
    </row>
    <row r="1526" spans="6:17" x14ac:dyDescent="0.2">
      <c r="F1526" s="304"/>
      <c r="G1526" s="304"/>
      <c r="H1526" s="304"/>
      <c r="I1526" s="304"/>
      <c r="J1526" s="304"/>
      <c r="K1526" s="304"/>
      <c r="L1526" s="304"/>
      <c r="M1526" s="304"/>
      <c r="N1526" s="304"/>
      <c r="O1526" s="304"/>
      <c r="P1526" s="304"/>
      <c r="Q1526" s="304"/>
    </row>
    <row r="1527" spans="6:17" x14ac:dyDescent="0.2">
      <c r="F1527" s="304"/>
      <c r="G1527" s="304"/>
      <c r="H1527" s="304"/>
      <c r="I1527" s="304"/>
      <c r="J1527" s="304"/>
      <c r="K1527" s="304"/>
      <c r="L1527" s="304"/>
      <c r="M1527" s="304"/>
      <c r="N1527" s="304"/>
      <c r="O1527" s="304"/>
      <c r="P1527" s="304"/>
      <c r="Q1527" s="304"/>
    </row>
    <row r="1528" spans="6:17" x14ac:dyDescent="0.2">
      <c r="F1528" s="304"/>
      <c r="G1528" s="304"/>
      <c r="H1528" s="304"/>
      <c r="I1528" s="304"/>
      <c r="J1528" s="304"/>
      <c r="K1528" s="304"/>
      <c r="L1528" s="304"/>
      <c r="M1528" s="304"/>
      <c r="N1528" s="304"/>
      <c r="O1528" s="304"/>
      <c r="P1528" s="304"/>
      <c r="Q1528" s="304"/>
    </row>
    <row r="1529" spans="6:17" x14ac:dyDescent="0.2">
      <c r="F1529" s="304"/>
      <c r="G1529" s="304"/>
      <c r="H1529" s="304"/>
      <c r="I1529" s="304"/>
      <c r="J1529" s="304"/>
      <c r="K1529" s="304"/>
      <c r="L1529" s="304"/>
      <c r="M1529" s="304"/>
      <c r="N1529" s="304"/>
      <c r="O1529" s="304"/>
      <c r="P1529" s="304"/>
      <c r="Q1529" s="304"/>
    </row>
    <row r="1530" spans="6:17" x14ac:dyDescent="0.2">
      <c r="F1530" s="304"/>
      <c r="G1530" s="304"/>
      <c r="H1530" s="304"/>
      <c r="I1530" s="304"/>
      <c r="J1530" s="304"/>
      <c r="K1530" s="304"/>
      <c r="L1530" s="304"/>
      <c r="M1530" s="304"/>
      <c r="N1530" s="304"/>
      <c r="O1530" s="304"/>
      <c r="P1530" s="304"/>
      <c r="Q1530" s="304"/>
    </row>
    <row r="1531" spans="6:17" x14ac:dyDescent="0.2">
      <c r="F1531" s="304"/>
      <c r="G1531" s="304"/>
      <c r="H1531" s="304"/>
      <c r="I1531" s="304"/>
      <c r="J1531" s="304"/>
      <c r="K1531" s="304"/>
      <c r="L1531" s="304"/>
      <c r="M1531" s="304"/>
      <c r="N1531" s="304"/>
      <c r="O1531" s="304"/>
      <c r="P1531" s="304"/>
      <c r="Q1531" s="304"/>
    </row>
    <row r="1532" spans="6:17" x14ac:dyDescent="0.2">
      <c r="F1532" s="304"/>
      <c r="G1532" s="304"/>
      <c r="H1532" s="304"/>
      <c r="I1532" s="304"/>
      <c r="J1532" s="304"/>
      <c r="K1532" s="304"/>
      <c r="L1532" s="304"/>
      <c r="M1532" s="304"/>
      <c r="N1532" s="304"/>
      <c r="O1532" s="304"/>
      <c r="P1532" s="304"/>
      <c r="Q1532" s="304"/>
    </row>
    <row r="1533" spans="6:17" x14ac:dyDescent="0.2">
      <c r="F1533" s="304"/>
      <c r="G1533" s="304"/>
      <c r="H1533" s="304"/>
      <c r="I1533" s="304"/>
      <c r="J1533" s="304"/>
      <c r="K1533" s="304"/>
      <c r="L1533" s="304"/>
      <c r="M1533" s="304"/>
      <c r="N1533" s="304"/>
      <c r="O1533" s="304"/>
      <c r="P1533" s="304"/>
      <c r="Q1533" s="304"/>
    </row>
    <row r="1534" spans="6:17" x14ac:dyDescent="0.2">
      <c r="F1534" s="304"/>
      <c r="G1534" s="304"/>
      <c r="H1534" s="304"/>
      <c r="I1534" s="304"/>
      <c r="J1534" s="304"/>
      <c r="K1534" s="304"/>
      <c r="L1534" s="304"/>
      <c r="M1534" s="304"/>
      <c r="N1534" s="304"/>
      <c r="O1534" s="304"/>
      <c r="P1534" s="304"/>
      <c r="Q1534" s="304"/>
    </row>
    <row r="1535" spans="6:17" x14ac:dyDescent="0.2">
      <c r="F1535" s="304"/>
      <c r="G1535" s="304"/>
      <c r="H1535" s="304"/>
      <c r="I1535" s="304"/>
      <c r="J1535" s="304"/>
      <c r="K1535" s="304"/>
      <c r="L1535" s="304"/>
      <c r="M1535" s="304"/>
      <c r="N1535" s="304"/>
      <c r="O1535" s="304"/>
      <c r="P1535" s="304"/>
      <c r="Q1535" s="304"/>
    </row>
    <row r="1536" spans="6:17" x14ac:dyDescent="0.2">
      <c r="F1536" s="304"/>
      <c r="G1536" s="304"/>
      <c r="H1536" s="304"/>
      <c r="I1536" s="304"/>
      <c r="J1536" s="304"/>
      <c r="K1536" s="304"/>
      <c r="L1536" s="304"/>
      <c r="M1536" s="304"/>
      <c r="N1536" s="304"/>
      <c r="O1536" s="304"/>
      <c r="P1536" s="304"/>
      <c r="Q1536" s="304"/>
    </row>
    <row r="1537" spans="6:17" x14ac:dyDescent="0.2">
      <c r="F1537" s="304"/>
      <c r="G1537" s="304"/>
      <c r="H1537" s="304"/>
      <c r="I1537" s="304"/>
      <c r="J1537" s="304"/>
      <c r="K1537" s="304"/>
      <c r="L1537" s="304"/>
      <c r="M1537" s="304"/>
      <c r="N1537" s="304"/>
      <c r="O1537" s="304"/>
      <c r="P1537" s="304"/>
      <c r="Q1537" s="304"/>
    </row>
    <row r="1538" spans="6:17" x14ac:dyDescent="0.2">
      <c r="F1538" s="304"/>
      <c r="G1538" s="304"/>
      <c r="H1538" s="304"/>
      <c r="I1538" s="304"/>
      <c r="J1538" s="304"/>
      <c r="K1538" s="304"/>
      <c r="L1538" s="304"/>
      <c r="M1538" s="304"/>
      <c r="N1538" s="304"/>
      <c r="O1538" s="304"/>
      <c r="P1538" s="304"/>
      <c r="Q1538" s="304"/>
    </row>
    <row r="1539" spans="6:17" x14ac:dyDescent="0.2">
      <c r="F1539" s="304"/>
      <c r="G1539" s="304"/>
      <c r="H1539" s="304"/>
      <c r="I1539" s="304"/>
      <c r="J1539" s="304"/>
      <c r="K1539" s="304"/>
      <c r="L1539" s="304"/>
      <c r="M1539" s="304"/>
      <c r="N1539" s="304"/>
      <c r="O1539" s="304"/>
      <c r="P1539" s="304"/>
      <c r="Q1539" s="304"/>
    </row>
    <row r="1540" spans="6:17" x14ac:dyDescent="0.2">
      <c r="F1540" s="304"/>
      <c r="G1540" s="304"/>
      <c r="H1540" s="304"/>
      <c r="I1540" s="304"/>
      <c r="J1540" s="304"/>
      <c r="K1540" s="304"/>
      <c r="L1540" s="304"/>
      <c r="M1540" s="304"/>
      <c r="N1540" s="304"/>
      <c r="O1540" s="304"/>
      <c r="P1540" s="304"/>
      <c r="Q1540" s="304"/>
    </row>
    <row r="1541" spans="6:17" x14ac:dyDescent="0.2">
      <c r="F1541" s="304"/>
      <c r="G1541" s="304"/>
      <c r="H1541" s="304"/>
      <c r="I1541" s="304"/>
      <c r="J1541" s="304"/>
      <c r="K1541" s="304"/>
      <c r="L1541" s="304"/>
      <c r="M1541" s="304"/>
      <c r="N1541" s="304"/>
      <c r="O1541" s="304"/>
      <c r="P1541" s="304"/>
      <c r="Q1541" s="304"/>
    </row>
    <row r="1542" spans="6:17" x14ac:dyDescent="0.2">
      <c r="F1542" s="304"/>
      <c r="G1542" s="304"/>
      <c r="H1542" s="304"/>
      <c r="I1542" s="304"/>
      <c r="J1542" s="304"/>
      <c r="K1542" s="304"/>
      <c r="L1542" s="304"/>
      <c r="M1542" s="304"/>
      <c r="N1542" s="304"/>
      <c r="O1542" s="304"/>
      <c r="P1542" s="304"/>
      <c r="Q1542" s="304"/>
    </row>
    <row r="1543" spans="6:17" x14ac:dyDescent="0.2">
      <c r="F1543" s="304"/>
      <c r="G1543" s="304"/>
      <c r="H1543" s="304"/>
      <c r="I1543" s="304"/>
      <c r="J1543" s="304"/>
      <c r="K1543" s="304"/>
      <c r="L1543" s="304"/>
      <c r="M1543" s="304"/>
      <c r="N1543" s="304"/>
      <c r="O1543" s="304"/>
      <c r="P1543" s="304"/>
      <c r="Q1543" s="304"/>
    </row>
    <row r="1544" spans="6:17" x14ac:dyDescent="0.2">
      <c r="F1544" s="304"/>
      <c r="G1544" s="304"/>
      <c r="H1544" s="304"/>
      <c r="I1544" s="304"/>
      <c r="J1544" s="304"/>
      <c r="K1544" s="304"/>
      <c r="L1544" s="304"/>
      <c r="M1544" s="304"/>
      <c r="N1544" s="304"/>
      <c r="O1544" s="304"/>
      <c r="P1544" s="304"/>
      <c r="Q1544" s="304"/>
    </row>
    <row r="1545" spans="6:17" x14ac:dyDescent="0.2">
      <c r="F1545" s="304"/>
      <c r="G1545" s="304"/>
      <c r="H1545" s="304"/>
      <c r="I1545" s="304"/>
      <c r="J1545" s="304"/>
      <c r="K1545" s="304"/>
      <c r="L1545" s="304"/>
      <c r="M1545" s="304"/>
      <c r="N1545" s="304"/>
      <c r="O1545" s="304"/>
      <c r="P1545" s="304"/>
      <c r="Q1545" s="304"/>
    </row>
    <row r="1546" spans="6:17" x14ac:dyDescent="0.2">
      <c r="F1546" s="304"/>
      <c r="G1546" s="304"/>
      <c r="H1546" s="304"/>
      <c r="I1546" s="304"/>
      <c r="J1546" s="304"/>
      <c r="K1546" s="304"/>
      <c r="L1546" s="304"/>
      <c r="M1546" s="304"/>
      <c r="N1546" s="304"/>
      <c r="O1546" s="304"/>
      <c r="P1546" s="304"/>
      <c r="Q1546" s="304"/>
    </row>
    <row r="1547" spans="6:17" x14ac:dyDescent="0.2">
      <c r="F1547" s="304"/>
      <c r="G1547" s="304"/>
      <c r="H1547" s="304"/>
      <c r="I1547" s="304"/>
      <c r="J1547" s="304"/>
      <c r="K1547" s="304"/>
      <c r="L1547" s="304"/>
      <c r="M1547" s="304"/>
      <c r="N1547" s="304"/>
      <c r="O1547" s="304"/>
      <c r="P1547" s="304"/>
      <c r="Q1547" s="304"/>
    </row>
    <row r="1548" spans="6:17" x14ac:dyDescent="0.2">
      <c r="F1548" s="304"/>
      <c r="G1548" s="304"/>
      <c r="H1548" s="304"/>
      <c r="I1548" s="304"/>
      <c r="J1548" s="304"/>
      <c r="K1548" s="304"/>
      <c r="L1548" s="304"/>
      <c r="M1548" s="304"/>
      <c r="N1548" s="304"/>
      <c r="O1548" s="304"/>
      <c r="P1548" s="304"/>
      <c r="Q1548" s="304"/>
    </row>
    <row r="1549" spans="6:17" x14ac:dyDescent="0.2">
      <c r="F1549" s="304"/>
      <c r="G1549" s="304"/>
      <c r="H1549" s="304"/>
      <c r="I1549" s="304"/>
      <c r="J1549" s="304"/>
      <c r="K1549" s="304"/>
      <c r="L1549" s="304"/>
      <c r="M1549" s="304"/>
      <c r="N1549" s="304"/>
      <c r="O1549" s="304"/>
      <c r="P1549" s="304"/>
      <c r="Q1549" s="304"/>
    </row>
    <row r="1550" spans="6:17" x14ac:dyDescent="0.2">
      <c r="F1550" s="304"/>
      <c r="G1550" s="304"/>
      <c r="H1550" s="304"/>
      <c r="I1550" s="304"/>
      <c r="J1550" s="304"/>
      <c r="K1550" s="304"/>
      <c r="L1550" s="304"/>
      <c r="M1550" s="304"/>
      <c r="N1550" s="304"/>
      <c r="O1550" s="304"/>
      <c r="P1550" s="304"/>
      <c r="Q1550" s="304"/>
    </row>
    <row r="1551" spans="6:17" x14ac:dyDescent="0.2">
      <c r="F1551" s="304"/>
      <c r="G1551" s="304"/>
      <c r="H1551" s="304"/>
      <c r="I1551" s="304"/>
      <c r="J1551" s="304"/>
      <c r="K1551" s="304"/>
      <c r="L1551" s="304"/>
      <c r="M1551" s="304"/>
      <c r="N1551" s="304"/>
      <c r="O1551" s="304"/>
      <c r="P1551" s="304"/>
      <c r="Q1551" s="304"/>
    </row>
    <row r="1552" spans="6:17" x14ac:dyDescent="0.2">
      <c r="F1552" s="304"/>
      <c r="G1552" s="304"/>
      <c r="H1552" s="304"/>
      <c r="I1552" s="304"/>
      <c r="J1552" s="304"/>
      <c r="K1552" s="304"/>
      <c r="L1552" s="304"/>
      <c r="M1552" s="304"/>
      <c r="N1552" s="304"/>
      <c r="O1552" s="304"/>
      <c r="P1552" s="304"/>
      <c r="Q1552" s="304"/>
    </row>
    <row r="1553" spans="6:17" x14ac:dyDescent="0.2">
      <c r="F1553" s="304"/>
      <c r="G1553" s="304"/>
      <c r="H1553" s="304"/>
      <c r="I1553" s="304"/>
      <c r="J1553" s="304"/>
      <c r="K1553" s="304"/>
      <c r="L1553" s="304"/>
      <c r="M1553" s="304"/>
      <c r="N1553" s="304"/>
      <c r="O1553" s="304"/>
      <c r="P1553" s="304"/>
      <c r="Q1553" s="304"/>
    </row>
    <row r="1554" spans="6:17" x14ac:dyDescent="0.2">
      <c r="F1554" s="304"/>
      <c r="G1554" s="304"/>
      <c r="H1554" s="304"/>
      <c r="I1554" s="304"/>
      <c r="J1554" s="304"/>
      <c r="K1554" s="304"/>
      <c r="L1554" s="304"/>
      <c r="M1554" s="304"/>
      <c r="N1554" s="304"/>
      <c r="O1554" s="304"/>
      <c r="P1554" s="304"/>
      <c r="Q1554" s="304"/>
    </row>
    <row r="1555" spans="6:17" x14ac:dyDescent="0.2">
      <c r="F1555" s="304"/>
      <c r="G1555" s="304"/>
      <c r="H1555" s="304"/>
      <c r="I1555" s="304"/>
      <c r="J1555" s="304"/>
      <c r="K1555" s="304"/>
      <c r="L1555" s="304"/>
      <c r="M1555" s="304"/>
      <c r="N1555" s="304"/>
      <c r="O1555" s="304"/>
      <c r="P1555" s="304"/>
      <c r="Q1555" s="304"/>
    </row>
    <row r="1556" spans="6:17" x14ac:dyDescent="0.2">
      <c r="F1556" s="304"/>
      <c r="G1556" s="304"/>
      <c r="H1556" s="304"/>
      <c r="I1556" s="304"/>
      <c r="J1556" s="304"/>
      <c r="K1556" s="304"/>
      <c r="L1556" s="304"/>
      <c r="M1556" s="304"/>
      <c r="N1556" s="304"/>
      <c r="O1556" s="304"/>
      <c r="P1556" s="304"/>
      <c r="Q1556" s="304"/>
    </row>
    <row r="1557" spans="6:17" x14ac:dyDescent="0.2">
      <c r="F1557" s="304"/>
      <c r="G1557" s="304"/>
      <c r="H1557" s="304"/>
      <c r="I1557" s="304"/>
      <c r="J1557" s="304"/>
      <c r="K1557" s="304"/>
      <c r="L1557" s="304"/>
      <c r="M1557" s="304"/>
      <c r="N1557" s="304"/>
      <c r="O1557" s="304"/>
      <c r="P1557" s="304"/>
      <c r="Q1557" s="304"/>
    </row>
    <row r="1558" spans="6:17" x14ac:dyDescent="0.2">
      <c r="F1558" s="304"/>
      <c r="G1558" s="304"/>
      <c r="H1558" s="304"/>
      <c r="I1558" s="304"/>
      <c r="J1558" s="304"/>
      <c r="K1558" s="304"/>
      <c r="L1558" s="304"/>
      <c r="M1558" s="304"/>
      <c r="N1558" s="304"/>
      <c r="O1558" s="304"/>
      <c r="P1558" s="304"/>
      <c r="Q1558" s="304"/>
    </row>
    <row r="1559" spans="6:17" x14ac:dyDescent="0.2">
      <c r="F1559" s="304"/>
      <c r="G1559" s="304"/>
      <c r="H1559" s="304"/>
      <c r="I1559" s="304"/>
      <c r="J1559" s="304"/>
      <c r="K1559" s="304"/>
      <c r="L1559" s="304"/>
      <c r="M1559" s="304"/>
      <c r="N1559" s="304"/>
      <c r="O1559" s="304"/>
      <c r="P1559" s="304"/>
      <c r="Q1559" s="304"/>
    </row>
    <row r="1560" spans="6:17" x14ac:dyDescent="0.2">
      <c r="F1560" s="304"/>
      <c r="G1560" s="304"/>
      <c r="H1560" s="304"/>
      <c r="I1560" s="304"/>
      <c r="J1560" s="304"/>
      <c r="K1560" s="304"/>
      <c r="L1560" s="304"/>
      <c r="M1560" s="304"/>
      <c r="N1560" s="304"/>
      <c r="O1560" s="304"/>
      <c r="P1560" s="304"/>
      <c r="Q1560" s="304"/>
    </row>
    <row r="1561" spans="6:17" x14ac:dyDescent="0.2">
      <c r="F1561" s="304"/>
      <c r="G1561" s="304"/>
      <c r="H1561" s="304"/>
      <c r="I1561" s="304"/>
      <c r="J1561" s="304"/>
      <c r="K1561" s="304"/>
      <c r="L1561" s="304"/>
      <c r="M1561" s="304"/>
      <c r="N1561" s="304"/>
      <c r="O1561" s="304"/>
      <c r="P1561" s="304"/>
      <c r="Q1561" s="304"/>
    </row>
    <row r="1562" spans="6:17" x14ac:dyDescent="0.2">
      <c r="F1562" s="304"/>
      <c r="G1562" s="304"/>
      <c r="H1562" s="304"/>
      <c r="I1562" s="304"/>
      <c r="J1562" s="304"/>
      <c r="K1562" s="304"/>
      <c r="L1562" s="304"/>
      <c r="M1562" s="304"/>
      <c r="N1562" s="304"/>
      <c r="O1562" s="304"/>
      <c r="P1562" s="304"/>
      <c r="Q1562" s="304"/>
    </row>
    <row r="1563" spans="6:17" x14ac:dyDescent="0.2">
      <c r="F1563" s="304"/>
      <c r="G1563" s="304"/>
      <c r="H1563" s="304"/>
      <c r="I1563" s="304"/>
      <c r="J1563" s="304"/>
      <c r="K1563" s="304"/>
      <c r="L1563" s="304"/>
      <c r="M1563" s="304"/>
      <c r="N1563" s="304"/>
      <c r="O1563" s="304"/>
      <c r="P1563" s="304"/>
      <c r="Q1563" s="304"/>
    </row>
    <row r="1564" spans="6:17" x14ac:dyDescent="0.2">
      <c r="F1564" s="304"/>
      <c r="G1564" s="304"/>
      <c r="H1564" s="304"/>
      <c r="I1564" s="304"/>
      <c r="J1564" s="304"/>
      <c r="K1564" s="304"/>
      <c r="L1564" s="304"/>
      <c r="M1564" s="304"/>
      <c r="N1564" s="304"/>
      <c r="O1564" s="304"/>
      <c r="P1564" s="304"/>
      <c r="Q1564" s="304"/>
    </row>
    <row r="1565" spans="6:17" x14ac:dyDescent="0.2">
      <c r="F1565" s="304"/>
      <c r="G1565" s="304"/>
      <c r="H1565" s="304"/>
      <c r="I1565" s="304"/>
      <c r="J1565" s="304"/>
      <c r="K1565" s="304"/>
      <c r="L1565" s="304"/>
      <c r="M1565" s="304"/>
      <c r="N1565" s="304"/>
      <c r="O1565" s="304"/>
      <c r="P1565" s="304"/>
      <c r="Q1565" s="304"/>
    </row>
    <row r="1566" spans="6:17" x14ac:dyDescent="0.2">
      <c r="F1566" s="304"/>
      <c r="G1566" s="304"/>
      <c r="H1566" s="304"/>
      <c r="I1566" s="304"/>
      <c r="J1566" s="304"/>
      <c r="K1566" s="304"/>
      <c r="L1566" s="304"/>
      <c r="M1566" s="304"/>
      <c r="N1566" s="304"/>
      <c r="O1566" s="304"/>
      <c r="P1566" s="304"/>
      <c r="Q1566" s="304"/>
    </row>
    <row r="1567" spans="6:17" x14ac:dyDescent="0.2">
      <c r="F1567" s="304"/>
      <c r="G1567" s="304"/>
      <c r="H1567" s="304"/>
      <c r="I1567" s="304"/>
      <c r="J1567" s="304"/>
      <c r="K1567" s="304"/>
      <c r="L1567" s="304"/>
      <c r="M1567" s="304"/>
      <c r="N1567" s="304"/>
      <c r="O1567" s="304"/>
      <c r="P1567" s="304"/>
      <c r="Q1567" s="304"/>
    </row>
    <row r="1568" spans="6:17" x14ac:dyDescent="0.2">
      <c r="F1568" s="304"/>
      <c r="G1568" s="304"/>
      <c r="H1568" s="304"/>
      <c r="I1568" s="304"/>
      <c r="J1568" s="304"/>
      <c r="K1568" s="304"/>
      <c r="L1568" s="304"/>
      <c r="M1568" s="304"/>
      <c r="N1568" s="304"/>
      <c r="O1568" s="304"/>
      <c r="P1568" s="304"/>
      <c r="Q1568" s="304"/>
    </row>
    <row r="1569" spans="6:17" x14ac:dyDescent="0.2">
      <c r="F1569" s="304"/>
      <c r="G1569" s="304"/>
      <c r="H1569" s="304"/>
      <c r="I1569" s="304"/>
      <c r="J1569" s="304"/>
      <c r="K1569" s="304"/>
      <c r="L1569" s="304"/>
      <c r="M1569" s="304"/>
      <c r="N1569" s="304"/>
      <c r="O1569" s="304"/>
      <c r="P1569" s="304"/>
      <c r="Q1569" s="304"/>
    </row>
    <row r="1570" spans="6:17" x14ac:dyDescent="0.2">
      <c r="F1570" s="304"/>
      <c r="G1570" s="304"/>
      <c r="H1570" s="304"/>
      <c r="I1570" s="304"/>
      <c r="J1570" s="304"/>
      <c r="K1570" s="304"/>
      <c r="L1570" s="304"/>
      <c r="M1570" s="304"/>
      <c r="N1570" s="304"/>
      <c r="O1570" s="304"/>
      <c r="P1570" s="304"/>
      <c r="Q1570" s="304"/>
    </row>
    <row r="1571" spans="6:17" x14ac:dyDescent="0.2">
      <c r="F1571" s="304"/>
      <c r="G1571" s="304"/>
      <c r="H1571" s="304"/>
      <c r="I1571" s="304"/>
      <c r="J1571" s="304"/>
      <c r="K1571" s="304"/>
      <c r="L1571" s="304"/>
      <c r="M1571" s="304"/>
      <c r="N1571" s="304"/>
      <c r="O1571" s="304"/>
      <c r="P1571" s="304"/>
      <c r="Q1571" s="304"/>
    </row>
    <row r="1572" spans="6:17" x14ac:dyDescent="0.2">
      <c r="F1572" s="304"/>
      <c r="G1572" s="304"/>
      <c r="H1572" s="304"/>
      <c r="I1572" s="304"/>
      <c r="J1572" s="304"/>
      <c r="K1572" s="304"/>
      <c r="L1572" s="304"/>
      <c r="M1572" s="304"/>
      <c r="N1572" s="304"/>
      <c r="O1572" s="304"/>
      <c r="P1572" s="304"/>
      <c r="Q1572" s="304"/>
    </row>
    <row r="1573" spans="6:17" x14ac:dyDescent="0.2">
      <c r="F1573" s="304"/>
      <c r="G1573" s="304"/>
      <c r="H1573" s="304"/>
      <c r="I1573" s="304"/>
      <c r="J1573" s="304"/>
      <c r="K1573" s="304"/>
      <c r="L1573" s="304"/>
      <c r="M1573" s="304"/>
      <c r="N1573" s="304"/>
      <c r="O1573" s="304"/>
      <c r="P1573" s="304"/>
      <c r="Q1573" s="304"/>
    </row>
    <row r="1574" spans="6:17" x14ac:dyDescent="0.2">
      <c r="F1574" s="304"/>
      <c r="G1574" s="304"/>
      <c r="H1574" s="304"/>
      <c r="I1574" s="304"/>
      <c r="J1574" s="304"/>
      <c r="K1574" s="304"/>
      <c r="L1574" s="304"/>
      <c r="M1574" s="304"/>
      <c r="N1574" s="304"/>
      <c r="O1574" s="304"/>
      <c r="P1574" s="304"/>
      <c r="Q1574" s="304"/>
    </row>
    <row r="1575" spans="6:17" x14ac:dyDescent="0.2">
      <c r="F1575" s="304"/>
      <c r="G1575" s="304"/>
      <c r="H1575" s="304"/>
      <c r="I1575" s="304"/>
      <c r="J1575" s="304"/>
      <c r="K1575" s="304"/>
      <c r="L1575" s="304"/>
      <c r="M1575" s="304"/>
      <c r="N1575" s="304"/>
      <c r="O1575" s="304"/>
      <c r="P1575" s="304"/>
      <c r="Q1575" s="304"/>
    </row>
    <row r="1576" spans="6:17" x14ac:dyDescent="0.2">
      <c r="F1576" s="304"/>
      <c r="G1576" s="304"/>
      <c r="H1576" s="304"/>
      <c r="I1576" s="304"/>
      <c r="J1576" s="304"/>
      <c r="K1576" s="304"/>
      <c r="L1576" s="304"/>
      <c r="M1576" s="304"/>
      <c r="N1576" s="304"/>
      <c r="O1576" s="304"/>
      <c r="P1576" s="304"/>
      <c r="Q1576" s="304"/>
    </row>
    <row r="1577" spans="6:17" x14ac:dyDescent="0.2">
      <c r="F1577" s="304"/>
      <c r="G1577" s="304"/>
      <c r="H1577" s="304"/>
      <c r="I1577" s="304"/>
      <c r="J1577" s="304"/>
      <c r="K1577" s="304"/>
      <c r="L1577" s="304"/>
      <c r="M1577" s="304"/>
      <c r="N1577" s="304"/>
      <c r="O1577" s="304"/>
      <c r="P1577" s="304"/>
      <c r="Q1577" s="304"/>
    </row>
    <row r="1578" spans="6:17" x14ac:dyDescent="0.2">
      <c r="F1578" s="304"/>
      <c r="G1578" s="304"/>
      <c r="H1578" s="304"/>
      <c r="I1578" s="304"/>
      <c r="J1578" s="304"/>
      <c r="K1578" s="304"/>
      <c r="L1578" s="304"/>
      <c r="M1578" s="304"/>
      <c r="N1578" s="304"/>
      <c r="O1578" s="304"/>
      <c r="P1578" s="304"/>
      <c r="Q1578" s="304"/>
    </row>
    <row r="1579" spans="6:17" x14ac:dyDescent="0.2">
      <c r="F1579" s="304"/>
      <c r="G1579" s="304"/>
      <c r="H1579" s="304"/>
      <c r="I1579" s="304"/>
      <c r="J1579" s="304"/>
      <c r="K1579" s="304"/>
      <c r="L1579" s="304"/>
      <c r="M1579" s="304"/>
      <c r="N1579" s="304"/>
      <c r="O1579" s="304"/>
      <c r="P1579" s="304"/>
      <c r="Q1579" s="304"/>
    </row>
    <row r="1580" spans="6:17" x14ac:dyDescent="0.2">
      <c r="F1580" s="304"/>
      <c r="G1580" s="304"/>
      <c r="H1580" s="304"/>
      <c r="I1580" s="304"/>
      <c r="J1580" s="304"/>
      <c r="K1580" s="304"/>
      <c r="L1580" s="304"/>
      <c r="M1580" s="304"/>
      <c r="N1580" s="304"/>
      <c r="O1580" s="304"/>
      <c r="P1580" s="304"/>
      <c r="Q1580" s="304"/>
    </row>
    <row r="1581" spans="6:17" x14ac:dyDescent="0.2">
      <c r="F1581" s="304"/>
      <c r="G1581" s="304"/>
      <c r="H1581" s="304"/>
      <c r="I1581" s="304"/>
      <c r="J1581" s="304"/>
      <c r="K1581" s="304"/>
      <c r="L1581" s="304"/>
      <c r="M1581" s="304"/>
      <c r="N1581" s="304"/>
      <c r="O1581" s="304"/>
      <c r="P1581" s="304"/>
      <c r="Q1581" s="304"/>
    </row>
    <row r="1582" spans="6:17" x14ac:dyDescent="0.2">
      <c r="F1582" s="304"/>
      <c r="G1582" s="304"/>
      <c r="H1582" s="304"/>
      <c r="I1582" s="304"/>
      <c r="J1582" s="304"/>
      <c r="K1582" s="304"/>
      <c r="L1582" s="304"/>
      <c r="M1582" s="304"/>
      <c r="N1582" s="304"/>
      <c r="O1582" s="304"/>
      <c r="P1582" s="304"/>
      <c r="Q1582" s="304"/>
    </row>
    <row r="1583" spans="6:17" x14ac:dyDescent="0.2">
      <c r="F1583" s="304"/>
      <c r="G1583" s="304"/>
      <c r="H1583" s="304"/>
      <c r="I1583" s="304"/>
      <c r="J1583" s="304"/>
      <c r="K1583" s="304"/>
      <c r="L1583" s="304"/>
      <c r="M1583" s="304"/>
      <c r="N1583" s="304"/>
      <c r="O1583" s="304"/>
      <c r="P1583" s="304"/>
      <c r="Q1583" s="304"/>
    </row>
    <row r="1584" spans="6:17" x14ac:dyDescent="0.2">
      <c r="F1584" s="304"/>
      <c r="G1584" s="304"/>
      <c r="H1584" s="304"/>
      <c r="I1584" s="304"/>
      <c r="J1584" s="304"/>
      <c r="K1584" s="304"/>
      <c r="L1584" s="304"/>
      <c r="M1584" s="304"/>
      <c r="N1584" s="304"/>
      <c r="O1584" s="304"/>
      <c r="P1584" s="304"/>
      <c r="Q1584" s="304"/>
    </row>
    <row r="1585" spans="6:17" x14ac:dyDescent="0.2">
      <c r="F1585" s="304"/>
      <c r="G1585" s="304"/>
      <c r="H1585" s="304"/>
      <c r="I1585" s="304"/>
      <c r="J1585" s="304"/>
      <c r="K1585" s="304"/>
      <c r="L1585" s="304"/>
      <c r="M1585" s="304"/>
      <c r="N1585" s="304"/>
      <c r="O1585" s="304"/>
      <c r="P1585" s="304"/>
      <c r="Q1585" s="304"/>
    </row>
    <row r="1586" spans="6:17" x14ac:dyDescent="0.2">
      <c r="F1586" s="304"/>
      <c r="G1586" s="304"/>
      <c r="H1586" s="304"/>
      <c r="I1586" s="304"/>
      <c r="J1586" s="304"/>
      <c r="K1586" s="304"/>
      <c r="L1586" s="304"/>
      <c r="M1586" s="304"/>
      <c r="N1586" s="304"/>
      <c r="O1586" s="304"/>
      <c r="P1586" s="304"/>
      <c r="Q1586" s="304"/>
    </row>
    <row r="1587" spans="6:17" x14ac:dyDescent="0.2">
      <c r="F1587" s="304"/>
      <c r="G1587" s="304"/>
      <c r="H1587" s="304"/>
      <c r="I1587" s="304"/>
      <c r="J1587" s="304"/>
      <c r="K1587" s="304"/>
      <c r="L1587" s="304"/>
      <c r="M1587" s="304"/>
      <c r="N1587" s="304"/>
      <c r="O1587" s="304"/>
      <c r="P1587" s="304"/>
      <c r="Q1587" s="304"/>
    </row>
    <row r="1588" spans="6:17" x14ac:dyDescent="0.2">
      <c r="F1588" s="304"/>
      <c r="G1588" s="304"/>
      <c r="H1588" s="304"/>
      <c r="I1588" s="304"/>
      <c r="J1588" s="304"/>
      <c r="K1588" s="304"/>
      <c r="L1588" s="304"/>
      <c r="M1588" s="304"/>
      <c r="N1588" s="304"/>
      <c r="O1588" s="304"/>
      <c r="P1588" s="304"/>
      <c r="Q1588" s="304"/>
    </row>
    <row r="1589" spans="6:17" x14ac:dyDescent="0.2">
      <c r="F1589" s="304"/>
      <c r="G1589" s="304"/>
      <c r="H1589" s="304"/>
      <c r="I1589" s="304"/>
      <c r="J1589" s="304"/>
      <c r="K1589" s="304"/>
      <c r="L1589" s="304"/>
      <c r="M1589" s="304"/>
      <c r="N1589" s="304"/>
      <c r="O1589" s="304"/>
      <c r="P1589" s="304"/>
      <c r="Q1589" s="304"/>
    </row>
    <row r="1590" spans="6:17" x14ac:dyDescent="0.2">
      <c r="F1590" s="304"/>
      <c r="G1590" s="304"/>
      <c r="H1590" s="304"/>
      <c r="I1590" s="304"/>
      <c r="J1590" s="304"/>
      <c r="K1590" s="304"/>
      <c r="L1590" s="304"/>
      <c r="M1590" s="304"/>
      <c r="N1590" s="304"/>
      <c r="O1590" s="304"/>
      <c r="P1590" s="304"/>
      <c r="Q1590" s="304"/>
    </row>
    <row r="1591" spans="6:17" x14ac:dyDescent="0.2">
      <c r="F1591" s="304"/>
      <c r="G1591" s="304"/>
      <c r="H1591" s="304"/>
      <c r="I1591" s="304"/>
      <c r="J1591" s="304"/>
      <c r="K1591" s="304"/>
      <c r="L1591" s="304"/>
      <c r="M1591" s="304"/>
      <c r="N1591" s="304"/>
      <c r="O1591" s="304"/>
      <c r="P1591" s="304"/>
      <c r="Q1591" s="304"/>
    </row>
    <row r="1592" spans="6:17" x14ac:dyDescent="0.2">
      <c r="F1592" s="304"/>
      <c r="G1592" s="304"/>
      <c r="H1592" s="304"/>
      <c r="I1592" s="304"/>
      <c r="J1592" s="304"/>
      <c r="K1592" s="304"/>
      <c r="L1592" s="304"/>
      <c r="M1592" s="304"/>
      <c r="N1592" s="304"/>
      <c r="O1592" s="304"/>
      <c r="P1592" s="304"/>
      <c r="Q1592" s="304"/>
    </row>
    <row r="1593" spans="6:17" x14ac:dyDescent="0.2">
      <c r="F1593" s="304"/>
      <c r="G1593" s="304"/>
      <c r="H1593" s="304"/>
      <c r="I1593" s="304"/>
      <c r="J1593" s="304"/>
      <c r="K1593" s="304"/>
      <c r="L1593" s="304"/>
      <c r="M1593" s="304"/>
      <c r="N1593" s="304"/>
      <c r="O1593" s="304"/>
      <c r="P1593" s="304"/>
      <c r="Q1593" s="304"/>
    </row>
    <row r="1594" spans="6:17" x14ac:dyDescent="0.2">
      <c r="F1594" s="304"/>
      <c r="G1594" s="304"/>
      <c r="H1594" s="304"/>
      <c r="I1594" s="304"/>
      <c r="J1594" s="304"/>
      <c r="K1594" s="304"/>
      <c r="L1594" s="304"/>
      <c r="M1594" s="304"/>
      <c r="N1594" s="304"/>
      <c r="O1594" s="304"/>
      <c r="P1594" s="304"/>
      <c r="Q1594" s="304"/>
    </row>
    <row r="1595" spans="6:17" x14ac:dyDescent="0.2">
      <c r="F1595" s="304"/>
      <c r="G1595" s="304"/>
      <c r="H1595" s="304"/>
      <c r="I1595" s="304"/>
      <c r="J1595" s="304"/>
      <c r="K1595" s="304"/>
      <c r="L1595" s="304"/>
      <c r="M1595" s="304"/>
      <c r="N1595" s="304"/>
      <c r="O1595" s="304"/>
      <c r="P1595" s="304"/>
      <c r="Q1595" s="304"/>
    </row>
    <row r="1596" spans="6:17" x14ac:dyDescent="0.2">
      <c r="F1596" s="304"/>
      <c r="G1596" s="304"/>
      <c r="H1596" s="304"/>
      <c r="I1596" s="304"/>
      <c r="J1596" s="304"/>
      <c r="K1596" s="304"/>
      <c r="L1596" s="304"/>
      <c r="M1596" s="304"/>
      <c r="N1596" s="304"/>
      <c r="O1596" s="304"/>
      <c r="P1596" s="304"/>
      <c r="Q1596" s="304"/>
    </row>
    <row r="1597" spans="6:17" x14ac:dyDescent="0.2">
      <c r="F1597" s="304"/>
      <c r="G1597" s="304"/>
      <c r="H1597" s="304"/>
      <c r="I1597" s="304"/>
      <c r="J1597" s="304"/>
      <c r="K1597" s="304"/>
      <c r="L1597" s="304"/>
      <c r="M1597" s="304"/>
      <c r="N1597" s="304"/>
      <c r="O1597" s="304"/>
      <c r="P1597" s="304"/>
      <c r="Q1597" s="304"/>
    </row>
    <row r="1598" spans="6:17" x14ac:dyDescent="0.2">
      <c r="F1598" s="304"/>
      <c r="G1598" s="304"/>
      <c r="H1598" s="304"/>
      <c r="I1598" s="304"/>
      <c r="J1598" s="304"/>
      <c r="K1598" s="304"/>
      <c r="L1598" s="304"/>
      <c r="M1598" s="304"/>
      <c r="N1598" s="304"/>
      <c r="O1598" s="304"/>
      <c r="P1598" s="304"/>
      <c r="Q1598" s="304"/>
    </row>
    <row r="1599" spans="6:17" x14ac:dyDescent="0.2">
      <c r="F1599" s="304"/>
      <c r="G1599" s="304"/>
      <c r="H1599" s="304"/>
      <c r="I1599" s="304"/>
      <c r="J1599" s="304"/>
      <c r="K1599" s="304"/>
      <c r="L1599" s="304"/>
      <c r="M1599" s="304"/>
      <c r="N1599" s="304"/>
      <c r="O1599" s="304"/>
      <c r="P1599" s="304"/>
      <c r="Q1599" s="304"/>
    </row>
    <row r="1600" spans="6:17" x14ac:dyDescent="0.2">
      <c r="F1600" s="304"/>
      <c r="G1600" s="304"/>
      <c r="H1600" s="304"/>
      <c r="I1600" s="304"/>
      <c r="J1600" s="304"/>
      <c r="K1600" s="304"/>
      <c r="L1600" s="304"/>
      <c r="M1600" s="304"/>
      <c r="N1600" s="304"/>
      <c r="O1600" s="304"/>
      <c r="P1600" s="304"/>
      <c r="Q1600" s="304"/>
    </row>
    <row r="1601" spans="6:17" x14ac:dyDescent="0.2">
      <c r="F1601" s="304"/>
      <c r="G1601" s="304"/>
      <c r="H1601" s="304"/>
      <c r="I1601" s="304"/>
      <c r="J1601" s="304"/>
      <c r="K1601" s="304"/>
      <c r="L1601" s="304"/>
      <c r="M1601" s="304"/>
      <c r="N1601" s="304"/>
      <c r="O1601" s="304"/>
      <c r="P1601" s="304"/>
      <c r="Q1601" s="304"/>
    </row>
    <row r="1602" spans="6:17" x14ac:dyDescent="0.2">
      <c r="F1602" s="304"/>
      <c r="G1602" s="304"/>
      <c r="H1602" s="304"/>
      <c r="I1602" s="304"/>
      <c r="J1602" s="304"/>
      <c r="K1602" s="304"/>
      <c r="L1602" s="304"/>
      <c r="M1602" s="304"/>
      <c r="N1602" s="304"/>
      <c r="O1602" s="304"/>
      <c r="P1602" s="304"/>
      <c r="Q1602" s="304"/>
    </row>
    <row r="1603" spans="6:17" x14ac:dyDescent="0.2">
      <c r="F1603" s="304"/>
      <c r="G1603" s="304"/>
      <c r="H1603" s="304"/>
      <c r="I1603" s="304"/>
      <c r="J1603" s="304"/>
      <c r="K1603" s="304"/>
      <c r="L1603" s="304"/>
      <c r="M1603" s="304"/>
      <c r="N1603" s="304"/>
      <c r="O1603" s="304"/>
      <c r="P1603" s="304"/>
      <c r="Q1603" s="304"/>
    </row>
    <row r="1604" spans="6:17" x14ac:dyDescent="0.2">
      <c r="F1604" s="304"/>
      <c r="G1604" s="304"/>
      <c r="H1604" s="304"/>
      <c r="I1604" s="304"/>
      <c r="J1604" s="304"/>
      <c r="K1604" s="304"/>
      <c r="L1604" s="304"/>
      <c r="M1604" s="304"/>
      <c r="N1604" s="304"/>
      <c r="O1604" s="304"/>
      <c r="P1604" s="304"/>
      <c r="Q1604" s="304"/>
    </row>
    <row r="1605" spans="6:17" x14ac:dyDescent="0.2">
      <c r="F1605" s="304"/>
      <c r="G1605" s="304"/>
      <c r="H1605" s="304"/>
      <c r="I1605" s="304"/>
      <c r="J1605" s="304"/>
      <c r="K1605" s="304"/>
      <c r="L1605" s="304"/>
      <c r="M1605" s="304"/>
      <c r="N1605" s="304"/>
      <c r="O1605" s="304"/>
      <c r="P1605" s="304"/>
      <c r="Q1605" s="304"/>
    </row>
    <row r="1606" spans="6:17" x14ac:dyDescent="0.2">
      <c r="F1606" s="304"/>
      <c r="G1606" s="304"/>
      <c r="H1606" s="304"/>
      <c r="I1606" s="304"/>
      <c r="J1606" s="304"/>
      <c r="K1606" s="304"/>
      <c r="L1606" s="304"/>
      <c r="M1606" s="304"/>
      <c r="N1606" s="304"/>
      <c r="O1606" s="304"/>
      <c r="P1606" s="304"/>
      <c r="Q1606" s="304"/>
    </row>
    <row r="1607" spans="6:17" x14ac:dyDescent="0.2">
      <c r="F1607" s="304"/>
      <c r="G1607" s="304"/>
      <c r="H1607" s="304"/>
      <c r="I1607" s="304"/>
      <c r="J1607" s="304"/>
      <c r="K1607" s="304"/>
      <c r="L1607" s="304"/>
      <c r="M1607" s="304"/>
      <c r="N1607" s="304"/>
      <c r="O1607" s="304"/>
      <c r="P1607" s="304"/>
      <c r="Q1607" s="304"/>
    </row>
    <row r="1608" spans="6:17" x14ac:dyDescent="0.2">
      <c r="F1608" s="304"/>
      <c r="G1608" s="304"/>
      <c r="H1608" s="304"/>
      <c r="I1608" s="304"/>
      <c r="J1608" s="304"/>
      <c r="K1608" s="304"/>
      <c r="L1608" s="304"/>
      <c r="M1608" s="304"/>
      <c r="N1608" s="304"/>
      <c r="O1608" s="304"/>
      <c r="P1608" s="304"/>
      <c r="Q1608" s="304"/>
    </row>
    <row r="1609" spans="6:17" x14ac:dyDescent="0.2">
      <c r="F1609" s="304"/>
      <c r="G1609" s="304"/>
      <c r="H1609" s="304"/>
      <c r="I1609" s="304"/>
      <c r="J1609" s="304"/>
      <c r="K1609" s="304"/>
      <c r="L1609" s="304"/>
      <c r="M1609" s="304"/>
      <c r="N1609" s="304"/>
      <c r="O1609" s="304"/>
      <c r="P1609" s="304"/>
      <c r="Q1609" s="304"/>
    </row>
    <row r="1610" spans="6:17" x14ac:dyDescent="0.2">
      <c r="F1610" s="304"/>
      <c r="G1610" s="304"/>
      <c r="H1610" s="304"/>
      <c r="I1610" s="304"/>
      <c r="J1610" s="304"/>
      <c r="K1610" s="304"/>
      <c r="L1610" s="304"/>
      <c r="M1610" s="304"/>
      <c r="N1610" s="304"/>
      <c r="O1610" s="304"/>
      <c r="P1610" s="304"/>
      <c r="Q1610" s="304"/>
    </row>
    <row r="1611" spans="6:17" x14ac:dyDescent="0.2">
      <c r="F1611" s="304"/>
      <c r="G1611" s="304"/>
      <c r="H1611" s="304"/>
      <c r="I1611" s="304"/>
      <c r="J1611" s="304"/>
      <c r="K1611" s="304"/>
      <c r="L1611" s="304"/>
      <c r="M1611" s="304"/>
      <c r="N1611" s="304"/>
      <c r="O1611" s="304"/>
      <c r="P1611" s="304"/>
      <c r="Q1611" s="304"/>
    </row>
    <row r="1612" spans="6:17" x14ac:dyDescent="0.2">
      <c r="F1612" s="304"/>
      <c r="G1612" s="304"/>
      <c r="H1612" s="304"/>
      <c r="I1612" s="304"/>
      <c r="J1612" s="304"/>
      <c r="K1612" s="304"/>
      <c r="L1612" s="304"/>
      <c r="M1612" s="304"/>
      <c r="N1612" s="304"/>
      <c r="O1612" s="304"/>
      <c r="P1612" s="304"/>
      <c r="Q1612" s="304"/>
    </row>
    <row r="1613" spans="6:17" x14ac:dyDescent="0.2">
      <c r="F1613" s="304"/>
      <c r="G1613" s="304"/>
      <c r="H1613" s="304"/>
      <c r="I1613" s="304"/>
      <c r="J1613" s="304"/>
      <c r="K1613" s="304"/>
      <c r="L1613" s="304"/>
      <c r="M1613" s="304"/>
      <c r="N1613" s="304"/>
      <c r="O1613" s="304"/>
      <c r="P1613" s="304"/>
      <c r="Q1613" s="304"/>
    </row>
    <row r="1614" spans="6:17" x14ac:dyDescent="0.2">
      <c r="F1614" s="304"/>
      <c r="G1614" s="304"/>
      <c r="H1614" s="304"/>
      <c r="I1614" s="304"/>
      <c r="J1614" s="304"/>
      <c r="K1614" s="304"/>
      <c r="L1614" s="304"/>
      <c r="M1614" s="304"/>
      <c r="N1614" s="304"/>
      <c r="O1614" s="304"/>
      <c r="P1614" s="304"/>
      <c r="Q1614" s="304"/>
    </row>
    <row r="1615" spans="6:17" x14ac:dyDescent="0.2">
      <c r="F1615" s="304"/>
      <c r="G1615" s="304"/>
      <c r="H1615" s="304"/>
      <c r="I1615" s="304"/>
      <c r="J1615" s="304"/>
      <c r="K1615" s="304"/>
      <c r="L1615" s="304"/>
      <c r="M1615" s="304"/>
      <c r="N1615" s="304"/>
      <c r="O1615" s="304"/>
      <c r="P1615" s="304"/>
      <c r="Q1615" s="304"/>
    </row>
    <row r="1616" spans="6:17" x14ac:dyDescent="0.2">
      <c r="F1616" s="304"/>
      <c r="G1616" s="304"/>
      <c r="H1616" s="304"/>
      <c r="I1616" s="304"/>
      <c r="J1616" s="304"/>
      <c r="K1616" s="304"/>
      <c r="L1616" s="304"/>
      <c r="M1616" s="304"/>
      <c r="N1616" s="304"/>
      <c r="O1616" s="304"/>
      <c r="P1616" s="304"/>
      <c r="Q1616" s="304"/>
    </row>
    <row r="1617" spans="6:17" x14ac:dyDescent="0.2">
      <c r="F1617" s="304"/>
      <c r="G1617" s="304"/>
      <c r="H1617" s="304"/>
      <c r="I1617" s="304"/>
      <c r="J1617" s="304"/>
      <c r="K1617" s="304"/>
      <c r="L1617" s="304"/>
      <c r="M1617" s="304"/>
      <c r="N1617" s="304"/>
      <c r="O1617" s="304"/>
      <c r="P1617" s="304"/>
      <c r="Q1617" s="304"/>
    </row>
    <row r="1618" spans="6:17" x14ac:dyDescent="0.2">
      <c r="F1618" s="304"/>
      <c r="G1618" s="304"/>
      <c r="H1618" s="304"/>
      <c r="I1618" s="304"/>
      <c r="J1618" s="304"/>
      <c r="K1618" s="304"/>
      <c r="L1618" s="304"/>
      <c r="M1618" s="304"/>
      <c r="N1618" s="304"/>
      <c r="O1618" s="304"/>
      <c r="P1618" s="304"/>
      <c r="Q1618" s="304"/>
    </row>
    <row r="1619" spans="6:17" x14ac:dyDescent="0.2">
      <c r="F1619" s="304"/>
      <c r="G1619" s="304"/>
      <c r="H1619" s="304"/>
      <c r="I1619" s="304"/>
      <c r="J1619" s="304"/>
      <c r="K1619" s="304"/>
      <c r="L1619" s="304"/>
      <c r="M1619" s="304"/>
      <c r="N1619" s="304"/>
      <c r="O1619" s="304"/>
      <c r="P1619" s="304"/>
      <c r="Q1619" s="304"/>
    </row>
    <row r="1620" spans="6:17" x14ac:dyDescent="0.2">
      <c r="F1620" s="304"/>
      <c r="G1620" s="304"/>
      <c r="H1620" s="304"/>
      <c r="I1620" s="304"/>
      <c r="J1620" s="304"/>
      <c r="K1620" s="304"/>
      <c r="L1620" s="304"/>
      <c r="M1620" s="304"/>
      <c r="N1620" s="304"/>
      <c r="O1620" s="304"/>
      <c r="P1620" s="304"/>
      <c r="Q1620" s="304"/>
    </row>
    <row r="1621" spans="6:17" x14ac:dyDescent="0.2">
      <c r="F1621" s="304"/>
      <c r="G1621" s="304"/>
      <c r="H1621" s="304"/>
      <c r="I1621" s="304"/>
      <c r="J1621" s="304"/>
      <c r="K1621" s="304"/>
      <c r="L1621" s="304"/>
      <c r="M1621" s="304"/>
      <c r="N1621" s="304"/>
      <c r="O1621" s="304"/>
      <c r="P1621" s="304"/>
      <c r="Q1621" s="304"/>
    </row>
    <row r="1622" spans="6:17" x14ac:dyDescent="0.2">
      <c r="F1622" s="304"/>
      <c r="G1622" s="304"/>
      <c r="H1622" s="304"/>
      <c r="I1622" s="304"/>
      <c r="J1622" s="304"/>
      <c r="K1622" s="304"/>
      <c r="L1622" s="304"/>
      <c r="M1622" s="304"/>
      <c r="N1622" s="304"/>
      <c r="O1622" s="304"/>
      <c r="P1622" s="304"/>
      <c r="Q1622" s="304"/>
    </row>
    <row r="1623" spans="6:17" x14ac:dyDescent="0.2">
      <c r="F1623" s="304"/>
      <c r="G1623" s="304"/>
      <c r="H1623" s="304"/>
      <c r="I1623" s="304"/>
      <c r="J1623" s="304"/>
      <c r="K1623" s="304"/>
      <c r="L1623" s="304"/>
      <c r="M1623" s="304"/>
      <c r="N1623" s="304"/>
      <c r="O1623" s="304"/>
      <c r="P1623" s="304"/>
      <c r="Q1623" s="304"/>
    </row>
    <row r="1624" spans="6:17" x14ac:dyDescent="0.2">
      <c r="F1624" s="304"/>
      <c r="G1624" s="304"/>
      <c r="H1624" s="304"/>
      <c r="I1624" s="304"/>
      <c r="J1624" s="304"/>
      <c r="K1624" s="304"/>
      <c r="L1624" s="304"/>
      <c r="M1624" s="304"/>
      <c r="N1624" s="304"/>
      <c r="O1624" s="304"/>
      <c r="P1624" s="304"/>
      <c r="Q1624" s="304"/>
    </row>
    <row r="1625" spans="6:17" x14ac:dyDescent="0.2">
      <c r="F1625" s="304"/>
      <c r="G1625" s="304"/>
      <c r="H1625" s="304"/>
      <c r="I1625" s="304"/>
      <c r="J1625" s="304"/>
      <c r="K1625" s="304"/>
      <c r="L1625" s="304"/>
      <c r="M1625" s="304"/>
      <c r="N1625" s="304"/>
      <c r="O1625" s="304"/>
      <c r="P1625" s="304"/>
      <c r="Q1625" s="304"/>
    </row>
    <row r="1626" spans="6:17" x14ac:dyDescent="0.2">
      <c r="F1626" s="304"/>
      <c r="G1626" s="304"/>
      <c r="H1626" s="304"/>
      <c r="I1626" s="304"/>
      <c r="J1626" s="304"/>
      <c r="K1626" s="304"/>
      <c r="L1626" s="304"/>
      <c r="M1626" s="304"/>
      <c r="N1626" s="304"/>
      <c r="O1626" s="304"/>
      <c r="P1626" s="304"/>
      <c r="Q1626" s="304"/>
    </row>
    <row r="1627" spans="6:17" x14ac:dyDescent="0.2">
      <c r="F1627" s="304"/>
      <c r="G1627" s="304"/>
      <c r="H1627" s="304"/>
      <c r="I1627" s="304"/>
      <c r="J1627" s="304"/>
      <c r="K1627" s="304"/>
      <c r="L1627" s="304"/>
      <c r="M1627" s="304"/>
      <c r="N1627" s="304"/>
      <c r="O1627" s="304"/>
      <c r="P1627" s="304"/>
      <c r="Q1627" s="304"/>
    </row>
    <row r="1628" spans="6:17" x14ac:dyDescent="0.2">
      <c r="F1628" s="304"/>
      <c r="G1628" s="304"/>
      <c r="H1628" s="304"/>
      <c r="I1628" s="304"/>
      <c r="J1628" s="304"/>
      <c r="K1628" s="304"/>
      <c r="L1628" s="304"/>
      <c r="M1628" s="304"/>
      <c r="N1628" s="304"/>
      <c r="O1628" s="304"/>
      <c r="P1628" s="304"/>
      <c r="Q1628" s="304"/>
    </row>
    <row r="1629" spans="6:17" x14ac:dyDescent="0.2">
      <c r="F1629" s="304"/>
      <c r="G1629" s="304"/>
      <c r="H1629" s="304"/>
      <c r="I1629" s="304"/>
      <c r="J1629" s="304"/>
      <c r="K1629" s="304"/>
      <c r="L1629" s="304"/>
      <c r="M1629" s="304"/>
      <c r="N1629" s="304"/>
      <c r="O1629" s="304"/>
      <c r="P1629" s="304"/>
      <c r="Q1629" s="304"/>
    </row>
    <row r="1630" spans="6:17" x14ac:dyDescent="0.2">
      <c r="F1630" s="304"/>
      <c r="G1630" s="304"/>
      <c r="H1630" s="304"/>
      <c r="I1630" s="304"/>
      <c r="J1630" s="304"/>
      <c r="K1630" s="304"/>
      <c r="L1630" s="304"/>
      <c r="M1630" s="304"/>
      <c r="N1630" s="304"/>
      <c r="O1630" s="304"/>
      <c r="P1630" s="304"/>
      <c r="Q1630" s="304"/>
    </row>
    <row r="1631" spans="6:17" x14ac:dyDescent="0.2">
      <c r="F1631" s="304"/>
      <c r="G1631" s="304"/>
      <c r="H1631" s="304"/>
      <c r="I1631" s="304"/>
      <c r="J1631" s="304"/>
      <c r="K1631" s="304"/>
      <c r="L1631" s="304"/>
      <c r="M1631" s="304"/>
      <c r="N1631" s="304"/>
      <c r="O1631" s="304"/>
      <c r="P1631" s="304"/>
      <c r="Q1631" s="304"/>
    </row>
    <row r="1632" spans="6:17" x14ac:dyDescent="0.2">
      <c r="F1632" s="304"/>
      <c r="G1632" s="304"/>
      <c r="H1632" s="304"/>
      <c r="I1632" s="304"/>
      <c r="J1632" s="304"/>
      <c r="K1632" s="304"/>
      <c r="L1632" s="304"/>
      <c r="M1632" s="304"/>
      <c r="N1632" s="304"/>
      <c r="O1632" s="304"/>
      <c r="P1632" s="304"/>
      <c r="Q1632" s="304"/>
    </row>
    <row r="1633" spans="6:17" x14ac:dyDescent="0.2">
      <c r="F1633" s="304"/>
      <c r="G1633" s="304"/>
      <c r="H1633" s="304"/>
      <c r="I1633" s="304"/>
      <c r="J1633" s="304"/>
      <c r="K1633" s="304"/>
      <c r="L1633" s="304"/>
      <c r="M1633" s="304"/>
      <c r="N1633" s="304"/>
      <c r="O1633" s="304"/>
      <c r="P1633" s="304"/>
      <c r="Q1633" s="304"/>
    </row>
    <row r="1634" spans="6:17" x14ac:dyDescent="0.2">
      <c r="F1634" s="304"/>
      <c r="G1634" s="304"/>
      <c r="H1634" s="304"/>
      <c r="I1634" s="304"/>
      <c r="J1634" s="304"/>
      <c r="K1634" s="304"/>
      <c r="L1634" s="304"/>
      <c r="M1634" s="304"/>
      <c r="N1634" s="304"/>
      <c r="O1634" s="304"/>
      <c r="P1634" s="304"/>
      <c r="Q1634" s="304"/>
    </row>
    <row r="1635" spans="6:17" x14ac:dyDescent="0.2">
      <c r="F1635" s="304"/>
      <c r="G1635" s="304"/>
      <c r="H1635" s="304"/>
      <c r="I1635" s="304"/>
      <c r="J1635" s="304"/>
      <c r="K1635" s="304"/>
      <c r="L1635" s="304"/>
      <c r="M1635" s="304"/>
      <c r="N1635" s="304"/>
      <c r="O1635" s="304"/>
      <c r="P1635" s="304"/>
      <c r="Q1635" s="304"/>
    </row>
    <row r="1636" spans="6:17" x14ac:dyDescent="0.2">
      <c r="F1636" s="304"/>
      <c r="G1636" s="304"/>
      <c r="H1636" s="304"/>
      <c r="I1636" s="304"/>
      <c r="J1636" s="304"/>
      <c r="K1636" s="304"/>
      <c r="L1636" s="304"/>
      <c r="M1636" s="304"/>
      <c r="N1636" s="304"/>
      <c r="O1636" s="304"/>
      <c r="P1636" s="304"/>
      <c r="Q1636" s="304"/>
    </row>
    <row r="1637" spans="6:17" x14ac:dyDescent="0.2">
      <c r="F1637" s="304"/>
      <c r="G1637" s="304"/>
      <c r="H1637" s="304"/>
      <c r="I1637" s="304"/>
      <c r="J1637" s="304"/>
      <c r="K1637" s="304"/>
      <c r="L1637" s="304"/>
      <c r="M1637" s="304"/>
      <c r="N1637" s="304"/>
      <c r="O1637" s="304"/>
      <c r="P1637" s="304"/>
      <c r="Q1637" s="304"/>
    </row>
    <row r="1638" spans="6:17" x14ac:dyDescent="0.2">
      <c r="F1638" s="304"/>
      <c r="G1638" s="304"/>
      <c r="H1638" s="304"/>
      <c r="I1638" s="304"/>
      <c r="J1638" s="304"/>
      <c r="K1638" s="304"/>
      <c r="L1638" s="304"/>
      <c r="M1638" s="304"/>
      <c r="N1638" s="304"/>
      <c r="O1638" s="304"/>
      <c r="P1638" s="304"/>
      <c r="Q1638" s="304"/>
    </row>
    <row r="1639" spans="6:17" x14ac:dyDescent="0.2">
      <c r="F1639" s="304"/>
      <c r="G1639" s="304"/>
      <c r="H1639" s="304"/>
      <c r="I1639" s="304"/>
      <c r="J1639" s="304"/>
      <c r="K1639" s="304"/>
      <c r="L1639" s="304"/>
      <c r="M1639" s="304"/>
      <c r="N1639" s="304"/>
      <c r="O1639" s="304"/>
      <c r="P1639" s="304"/>
      <c r="Q1639" s="304"/>
    </row>
    <row r="1640" spans="6:17" x14ac:dyDescent="0.2">
      <c r="F1640" s="304"/>
      <c r="G1640" s="304"/>
      <c r="H1640" s="304"/>
      <c r="I1640" s="304"/>
      <c r="J1640" s="304"/>
      <c r="K1640" s="304"/>
      <c r="L1640" s="304"/>
      <c r="M1640" s="304"/>
      <c r="N1640" s="304"/>
      <c r="O1640" s="304"/>
      <c r="P1640" s="304"/>
      <c r="Q1640" s="304"/>
    </row>
    <row r="1641" spans="6:17" x14ac:dyDescent="0.2">
      <c r="F1641" s="304"/>
      <c r="G1641" s="304"/>
      <c r="H1641" s="304"/>
      <c r="I1641" s="304"/>
      <c r="J1641" s="304"/>
      <c r="K1641" s="304"/>
      <c r="L1641" s="304"/>
      <c r="M1641" s="304"/>
      <c r="N1641" s="304"/>
      <c r="O1641" s="304"/>
      <c r="P1641" s="304"/>
      <c r="Q1641" s="304"/>
    </row>
    <row r="1642" spans="6:17" x14ac:dyDescent="0.2">
      <c r="F1642" s="304"/>
      <c r="G1642" s="304"/>
      <c r="H1642" s="304"/>
      <c r="I1642" s="304"/>
      <c r="J1642" s="304"/>
      <c r="K1642" s="304"/>
      <c r="L1642" s="304"/>
      <c r="M1642" s="304"/>
      <c r="N1642" s="304"/>
      <c r="O1642" s="304"/>
      <c r="P1642" s="304"/>
      <c r="Q1642" s="304"/>
    </row>
    <row r="1643" spans="6:17" x14ac:dyDescent="0.2">
      <c r="F1643" s="304"/>
      <c r="G1643" s="304"/>
      <c r="H1643" s="304"/>
      <c r="I1643" s="304"/>
      <c r="J1643" s="304"/>
      <c r="K1643" s="304"/>
      <c r="L1643" s="304"/>
      <c r="M1643" s="304"/>
      <c r="N1643" s="304"/>
      <c r="O1643" s="304"/>
      <c r="P1643" s="304"/>
      <c r="Q1643" s="304"/>
    </row>
    <row r="1644" spans="6:17" x14ac:dyDescent="0.2">
      <c r="F1644" s="304"/>
      <c r="G1644" s="304"/>
      <c r="H1644" s="304"/>
      <c r="I1644" s="304"/>
      <c r="J1644" s="304"/>
      <c r="K1644" s="304"/>
      <c r="L1644" s="304"/>
      <c r="M1644" s="304"/>
      <c r="N1644" s="304"/>
      <c r="O1644" s="304"/>
      <c r="P1644" s="304"/>
      <c r="Q1644" s="304"/>
    </row>
    <row r="1645" spans="6:17" x14ac:dyDescent="0.2">
      <c r="F1645" s="304"/>
      <c r="G1645" s="304"/>
      <c r="H1645" s="304"/>
      <c r="I1645" s="304"/>
      <c r="J1645" s="304"/>
      <c r="K1645" s="304"/>
      <c r="L1645" s="304"/>
      <c r="M1645" s="304"/>
      <c r="N1645" s="304"/>
      <c r="O1645" s="304"/>
      <c r="P1645" s="304"/>
      <c r="Q1645" s="304"/>
    </row>
    <row r="1646" spans="6:17" x14ac:dyDescent="0.2">
      <c r="F1646" s="304"/>
      <c r="G1646" s="304"/>
      <c r="H1646" s="304"/>
      <c r="I1646" s="304"/>
      <c r="J1646" s="304"/>
      <c r="K1646" s="304"/>
      <c r="L1646" s="304"/>
      <c r="M1646" s="304"/>
      <c r="N1646" s="304"/>
      <c r="O1646" s="304"/>
      <c r="P1646" s="304"/>
      <c r="Q1646" s="304"/>
    </row>
    <row r="1647" spans="6:17" x14ac:dyDescent="0.2">
      <c r="F1647" s="304"/>
      <c r="G1647" s="304"/>
      <c r="H1647" s="304"/>
      <c r="I1647" s="304"/>
      <c r="J1647" s="304"/>
      <c r="K1647" s="304"/>
      <c r="L1647" s="304"/>
      <c r="M1647" s="304"/>
      <c r="N1647" s="304"/>
      <c r="O1647" s="304"/>
      <c r="P1647" s="304"/>
      <c r="Q1647" s="304"/>
    </row>
    <row r="1648" spans="6:17" x14ac:dyDescent="0.2">
      <c r="F1648" s="304"/>
      <c r="G1648" s="304"/>
      <c r="H1648" s="304"/>
      <c r="I1648" s="304"/>
      <c r="J1648" s="304"/>
      <c r="K1648" s="304"/>
      <c r="L1648" s="304"/>
      <c r="M1648" s="304"/>
      <c r="N1648" s="304"/>
      <c r="O1648" s="304"/>
      <c r="P1648" s="304"/>
      <c r="Q1648" s="304"/>
    </row>
    <row r="1649" spans="6:17" x14ac:dyDescent="0.2">
      <c r="F1649" s="304"/>
      <c r="G1649" s="304"/>
      <c r="H1649" s="304"/>
      <c r="I1649" s="304"/>
      <c r="J1649" s="304"/>
      <c r="K1649" s="304"/>
      <c r="L1649" s="304"/>
      <c r="M1649" s="304"/>
      <c r="N1649" s="304"/>
      <c r="O1649" s="304"/>
      <c r="P1649" s="304"/>
      <c r="Q1649" s="304"/>
    </row>
    <row r="1650" spans="6:17" x14ac:dyDescent="0.2">
      <c r="F1650" s="304"/>
      <c r="G1650" s="304"/>
      <c r="H1650" s="304"/>
      <c r="I1650" s="304"/>
      <c r="J1650" s="304"/>
      <c r="K1650" s="304"/>
      <c r="L1650" s="304"/>
      <c r="M1650" s="304"/>
      <c r="N1650" s="304"/>
      <c r="O1650" s="304"/>
      <c r="P1650" s="304"/>
      <c r="Q1650" s="304"/>
    </row>
    <row r="1651" spans="6:17" x14ac:dyDescent="0.2">
      <c r="F1651" s="304"/>
      <c r="G1651" s="304"/>
      <c r="H1651" s="304"/>
      <c r="I1651" s="304"/>
      <c r="J1651" s="304"/>
      <c r="K1651" s="304"/>
      <c r="L1651" s="304"/>
      <c r="M1651" s="304"/>
      <c r="N1651" s="304"/>
      <c r="O1651" s="304"/>
      <c r="P1651" s="304"/>
      <c r="Q1651" s="304"/>
    </row>
    <row r="1652" spans="6:17" x14ac:dyDescent="0.2">
      <c r="F1652" s="304"/>
      <c r="G1652" s="304"/>
      <c r="H1652" s="304"/>
      <c r="I1652" s="304"/>
      <c r="J1652" s="304"/>
      <c r="K1652" s="304"/>
      <c r="L1652" s="304"/>
      <c r="M1652" s="304"/>
      <c r="N1652" s="304"/>
      <c r="O1652" s="304"/>
      <c r="P1652" s="304"/>
      <c r="Q1652" s="304"/>
    </row>
    <row r="1653" spans="6:17" x14ac:dyDescent="0.2">
      <c r="F1653" s="304"/>
      <c r="G1653" s="304"/>
      <c r="H1653" s="304"/>
      <c r="I1653" s="304"/>
      <c r="J1653" s="304"/>
      <c r="K1653" s="304"/>
      <c r="L1653" s="304"/>
      <c r="M1653" s="304"/>
      <c r="N1653" s="304"/>
      <c r="O1653" s="304"/>
      <c r="P1653" s="304"/>
      <c r="Q1653" s="304"/>
    </row>
    <row r="1654" spans="6:17" x14ac:dyDescent="0.2">
      <c r="F1654" s="304"/>
      <c r="G1654" s="304"/>
      <c r="H1654" s="304"/>
      <c r="I1654" s="304"/>
      <c r="J1654" s="304"/>
      <c r="K1654" s="304"/>
      <c r="L1654" s="304"/>
      <c r="M1654" s="304"/>
      <c r="N1654" s="304"/>
      <c r="O1654" s="304"/>
      <c r="P1654" s="304"/>
      <c r="Q1654" s="304"/>
    </row>
    <row r="1655" spans="6:17" x14ac:dyDescent="0.2">
      <c r="F1655" s="304"/>
      <c r="G1655" s="304"/>
      <c r="H1655" s="304"/>
      <c r="I1655" s="304"/>
      <c r="J1655" s="304"/>
      <c r="K1655" s="304"/>
      <c r="L1655" s="304"/>
      <c r="M1655" s="304"/>
      <c r="N1655" s="304"/>
      <c r="O1655" s="304"/>
      <c r="P1655" s="304"/>
      <c r="Q1655" s="304"/>
    </row>
    <row r="1656" spans="6:17" x14ac:dyDescent="0.2">
      <c r="F1656" s="304"/>
      <c r="G1656" s="304"/>
      <c r="H1656" s="304"/>
      <c r="I1656" s="304"/>
      <c r="J1656" s="304"/>
      <c r="K1656" s="304"/>
      <c r="L1656" s="304"/>
      <c r="M1656" s="304"/>
      <c r="N1656" s="304"/>
      <c r="O1656" s="304"/>
      <c r="P1656" s="304"/>
      <c r="Q1656" s="304"/>
    </row>
    <row r="1657" spans="6:17" x14ac:dyDescent="0.2">
      <c r="F1657" s="304"/>
      <c r="G1657" s="304"/>
      <c r="H1657" s="304"/>
      <c r="I1657" s="304"/>
      <c r="J1657" s="304"/>
      <c r="K1657" s="304"/>
      <c r="L1657" s="304"/>
      <c r="M1657" s="304"/>
      <c r="N1657" s="304"/>
      <c r="O1657" s="304"/>
      <c r="P1657" s="304"/>
      <c r="Q1657" s="304"/>
    </row>
    <row r="1658" spans="6:17" x14ac:dyDescent="0.2">
      <c r="F1658" s="304"/>
      <c r="G1658" s="304"/>
      <c r="H1658" s="304"/>
      <c r="I1658" s="304"/>
      <c r="J1658" s="304"/>
      <c r="K1658" s="304"/>
      <c r="L1658" s="304"/>
      <c r="M1658" s="304"/>
      <c r="N1658" s="304"/>
      <c r="O1658" s="304"/>
      <c r="P1658" s="304"/>
      <c r="Q1658" s="304"/>
    </row>
    <row r="1659" spans="6:17" x14ac:dyDescent="0.2">
      <c r="F1659" s="304"/>
      <c r="G1659" s="304"/>
      <c r="H1659" s="304"/>
      <c r="I1659" s="304"/>
      <c r="J1659" s="304"/>
      <c r="K1659" s="304"/>
      <c r="L1659" s="304"/>
      <c r="M1659" s="304"/>
      <c r="N1659" s="304"/>
      <c r="O1659" s="304"/>
      <c r="P1659" s="304"/>
      <c r="Q1659" s="304"/>
    </row>
    <row r="1660" spans="6:17" x14ac:dyDescent="0.2">
      <c r="F1660" s="304"/>
      <c r="G1660" s="304"/>
      <c r="H1660" s="304"/>
      <c r="I1660" s="304"/>
      <c r="J1660" s="304"/>
      <c r="K1660" s="304"/>
      <c r="L1660" s="304"/>
      <c r="M1660" s="304"/>
      <c r="N1660" s="304"/>
      <c r="O1660" s="304"/>
      <c r="P1660" s="304"/>
      <c r="Q1660" s="304"/>
    </row>
    <row r="1661" spans="6:17" x14ac:dyDescent="0.2">
      <c r="F1661" s="304"/>
      <c r="G1661" s="304"/>
      <c r="H1661" s="304"/>
      <c r="I1661" s="304"/>
      <c r="J1661" s="304"/>
      <c r="K1661" s="304"/>
      <c r="L1661" s="304"/>
      <c r="M1661" s="304"/>
      <c r="N1661" s="304"/>
      <c r="O1661" s="304"/>
      <c r="P1661" s="304"/>
      <c r="Q1661" s="304"/>
    </row>
    <row r="1662" spans="6:17" x14ac:dyDescent="0.2">
      <c r="F1662" s="304"/>
      <c r="G1662" s="304"/>
      <c r="H1662" s="304"/>
      <c r="I1662" s="304"/>
      <c r="J1662" s="304"/>
      <c r="K1662" s="304"/>
      <c r="L1662" s="304"/>
      <c r="M1662" s="304"/>
      <c r="N1662" s="304"/>
      <c r="O1662" s="304"/>
      <c r="P1662" s="304"/>
      <c r="Q1662" s="304"/>
    </row>
    <row r="1663" spans="6:17" x14ac:dyDescent="0.2">
      <c r="F1663" s="304"/>
      <c r="G1663" s="304"/>
      <c r="H1663" s="304"/>
      <c r="I1663" s="304"/>
      <c r="J1663" s="304"/>
      <c r="K1663" s="304"/>
      <c r="L1663" s="304"/>
      <c r="M1663" s="304"/>
      <c r="N1663" s="304"/>
      <c r="O1663" s="304"/>
      <c r="P1663" s="304"/>
      <c r="Q1663" s="304"/>
    </row>
    <row r="1664" spans="6:17" x14ac:dyDescent="0.2">
      <c r="F1664" s="304"/>
      <c r="G1664" s="304"/>
      <c r="H1664" s="304"/>
      <c r="I1664" s="304"/>
      <c r="J1664" s="304"/>
      <c r="K1664" s="304"/>
      <c r="L1664" s="304"/>
      <c r="M1664" s="304"/>
      <c r="N1664" s="304"/>
      <c r="O1664" s="304"/>
      <c r="P1664" s="304"/>
      <c r="Q1664" s="304"/>
    </row>
    <row r="1665" spans="6:17" x14ac:dyDescent="0.2">
      <c r="F1665" s="304"/>
      <c r="G1665" s="304"/>
      <c r="H1665" s="304"/>
      <c r="I1665" s="304"/>
      <c r="J1665" s="304"/>
      <c r="K1665" s="304"/>
      <c r="L1665" s="304"/>
      <c r="M1665" s="304"/>
      <c r="N1665" s="304"/>
      <c r="O1665" s="304"/>
      <c r="P1665" s="304"/>
      <c r="Q1665" s="304"/>
    </row>
    <row r="1666" spans="6:17" x14ac:dyDescent="0.2">
      <c r="F1666" s="304"/>
      <c r="G1666" s="304"/>
      <c r="H1666" s="304"/>
      <c r="I1666" s="304"/>
      <c r="J1666" s="304"/>
      <c r="K1666" s="304"/>
      <c r="L1666" s="304"/>
      <c r="M1666" s="304"/>
      <c r="N1666" s="304"/>
      <c r="O1666" s="304"/>
      <c r="P1666" s="304"/>
      <c r="Q1666" s="304"/>
    </row>
    <row r="1667" spans="6:17" x14ac:dyDescent="0.2">
      <c r="F1667" s="304"/>
      <c r="G1667" s="304"/>
      <c r="H1667" s="304"/>
      <c r="I1667" s="304"/>
      <c r="J1667" s="304"/>
      <c r="K1667" s="304"/>
      <c r="L1667" s="304"/>
      <c r="M1667" s="304"/>
      <c r="N1667" s="304"/>
      <c r="O1667" s="304"/>
      <c r="P1667" s="304"/>
      <c r="Q1667" s="304"/>
    </row>
    <row r="1668" spans="6:17" x14ac:dyDescent="0.2">
      <c r="F1668" s="304"/>
      <c r="G1668" s="304"/>
      <c r="H1668" s="304"/>
      <c r="I1668" s="304"/>
      <c r="J1668" s="304"/>
      <c r="K1668" s="304"/>
      <c r="L1668" s="304"/>
      <c r="M1668" s="304"/>
      <c r="N1668" s="304"/>
      <c r="O1668" s="304"/>
      <c r="P1668" s="304"/>
      <c r="Q1668" s="304"/>
    </row>
    <row r="1669" spans="6:17" x14ac:dyDescent="0.2">
      <c r="F1669" s="304"/>
      <c r="G1669" s="304"/>
      <c r="H1669" s="304"/>
      <c r="I1669" s="304"/>
      <c r="J1669" s="304"/>
      <c r="K1669" s="304"/>
      <c r="L1669" s="304"/>
      <c r="M1669" s="304"/>
      <c r="N1669" s="304"/>
      <c r="O1669" s="304"/>
      <c r="P1669" s="304"/>
      <c r="Q1669" s="304"/>
    </row>
    <row r="1670" spans="6:17" x14ac:dyDescent="0.2">
      <c r="F1670" s="304"/>
      <c r="G1670" s="304"/>
      <c r="H1670" s="304"/>
      <c r="I1670" s="304"/>
      <c r="J1670" s="304"/>
      <c r="K1670" s="304"/>
      <c r="L1670" s="304"/>
      <c r="M1670" s="304"/>
      <c r="N1670" s="304"/>
      <c r="O1670" s="304"/>
      <c r="P1670" s="304"/>
      <c r="Q1670" s="304"/>
    </row>
    <row r="1671" spans="6:17" x14ac:dyDescent="0.2">
      <c r="F1671" s="304"/>
      <c r="G1671" s="304"/>
      <c r="H1671" s="304"/>
      <c r="I1671" s="304"/>
      <c r="J1671" s="304"/>
      <c r="K1671" s="304"/>
      <c r="L1671" s="304"/>
      <c r="M1671" s="304"/>
      <c r="N1671" s="304"/>
      <c r="O1671" s="304"/>
      <c r="P1671" s="304"/>
      <c r="Q1671" s="304"/>
    </row>
    <row r="1672" spans="6:17" x14ac:dyDescent="0.2">
      <c r="F1672" s="304"/>
      <c r="G1672" s="304"/>
      <c r="H1672" s="304"/>
      <c r="I1672" s="304"/>
      <c r="J1672" s="304"/>
      <c r="K1672" s="304"/>
      <c r="L1672" s="304"/>
      <c r="M1672" s="304"/>
      <c r="N1672" s="304"/>
      <c r="O1672" s="304"/>
      <c r="P1672" s="304"/>
      <c r="Q1672" s="304"/>
    </row>
    <row r="1673" spans="6:17" x14ac:dyDescent="0.2">
      <c r="F1673" s="304"/>
      <c r="G1673" s="304"/>
      <c r="H1673" s="304"/>
      <c r="I1673" s="304"/>
      <c r="J1673" s="304"/>
      <c r="K1673" s="304"/>
      <c r="L1673" s="304"/>
      <c r="M1673" s="304"/>
      <c r="N1673" s="304"/>
      <c r="O1673" s="304"/>
      <c r="P1673" s="304"/>
      <c r="Q1673" s="304"/>
    </row>
    <row r="1674" spans="6:17" x14ac:dyDescent="0.2">
      <c r="F1674" s="304"/>
      <c r="G1674" s="304"/>
      <c r="H1674" s="304"/>
      <c r="I1674" s="304"/>
      <c r="J1674" s="304"/>
      <c r="K1674" s="304"/>
      <c r="L1674" s="304"/>
      <c r="M1674" s="304"/>
      <c r="N1674" s="304"/>
      <c r="O1674" s="304"/>
      <c r="P1674" s="304"/>
      <c r="Q1674" s="304"/>
    </row>
    <row r="1675" spans="6:17" x14ac:dyDescent="0.2">
      <c r="F1675" s="304"/>
      <c r="G1675" s="304"/>
      <c r="H1675" s="304"/>
      <c r="I1675" s="304"/>
      <c r="J1675" s="304"/>
      <c r="K1675" s="304"/>
      <c r="L1675" s="304"/>
      <c r="M1675" s="304"/>
      <c r="N1675" s="304"/>
      <c r="O1675" s="304"/>
      <c r="P1675" s="304"/>
      <c r="Q1675" s="304"/>
    </row>
    <row r="1676" spans="6:17" x14ac:dyDescent="0.2">
      <c r="F1676" s="304"/>
      <c r="G1676" s="304"/>
      <c r="H1676" s="304"/>
      <c r="I1676" s="304"/>
      <c r="J1676" s="304"/>
      <c r="K1676" s="304"/>
      <c r="L1676" s="304"/>
      <c r="M1676" s="304"/>
      <c r="N1676" s="304"/>
      <c r="O1676" s="304"/>
      <c r="P1676" s="304"/>
      <c r="Q1676" s="304"/>
    </row>
    <row r="1677" spans="6:17" x14ac:dyDescent="0.2">
      <c r="F1677" s="304"/>
      <c r="G1677" s="304"/>
      <c r="H1677" s="304"/>
      <c r="I1677" s="304"/>
      <c r="J1677" s="304"/>
      <c r="K1677" s="304"/>
      <c r="L1677" s="304"/>
      <c r="M1677" s="304"/>
      <c r="N1677" s="304"/>
      <c r="O1677" s="304"/>
      <c r="P1677" s="304"/>
      <c r="Q1677" s="304"/>
    </row>
    <row r="1678" spans="6:17" x14ac:dyDescent="0.2">
      <c r="F1678" s="304"/>
      <c r="G1678" s="304"/>
      <c r="H1678" s="304"/>
      <c r="I1678" s="304"/>
      <c r="J1678" s="304"/>
      <c r="K1678" s="304"/>
      <c r="L1678" s="304"/>
      <c r="M1678" s="304"/>
      <c r="N1678" s="304"/>
      <c r="O1678" s="304"/>
      <c r="P1678" s="304"/>
      <c r="Q1678" s="304"/>
    </row>
    <row r="1679" spans="6:17" x14ac:dyDescent="0.2">
      <c r="F1679" s="304"/>
      <c r="G1679" s="304"/>
      <c r="H1679" s="304"/>
      <c r="I1679" s="304"/>
      <c r="J1679" s="304"/>
      <c r="K1679" s="304"/>
      <c r="L1679" s="304"/>
      <c r="M1679" s="304"/>
      <c r="N1679" s="304"/>
      <c r="O1679" s="304"/>
      <c r="P1679" s="304"/>
      <c r="Q1679" s="304"/>
    </row>
    <row r="1680" spans="6:17" x14ac:dyDescent="0.2">
      <c r="F1680" s="304"/>
      <c r="G1680" s="304"/>
      <c r="H1680" s="304"/>
      <c r="I1680" s="304"/>
      <c r="J1680" s="304"/>
      <c r="K1680" s="304"/>
      <c r="L1680" s="304"/>
      <c r="M1680" s="304"/>
      <c r="N1680" s="304"/>
      <c r="O1680" s="304"/>
      <c r="P1680" s="304"/>
      <c r="Q1680" s="304"/>
    </row>
    <row r="1681" spans="6:17" x14ac:dyDescent="0.2">
      <c r="F1681" s="304"/>
      <c r="G1681" s="304"/>
      <c r="H1681" s="304"/>
      <c r="I1681" s="304"/>
      <c r="J1681" s="304"/>
      <c r="K1681" s="304"/>
      <c r="L1681" s="304"/>
      <c r="M1681" s="304"/>
      <c r="N1681" s="304"/>
      <c r="O1681" s="304"/>
      <c r="P1681" s="304"/>
      <c r="Q1681" s="304"/>
    </row>
    <row r="1682" spans="6:17" x14ac:dyDescent="0.2">
      <c r="F1682" s="304"/>
      <c r="G1682" s="304"/>
      <c r="H1682" s="304"/>
      <c r="I1682" s="304"/>
      <c r="J1682" s="304"/>
      <c r="K1682" s="304"/>
      <c r="L1682" s="304"/>
      <c r="M1682" s="304"/>
      <c r="N1682" s="304"/>
      <c r="O1682" s="304"/>
      <c r="P1682" s="304"/>
      <c r="Q1682" s="304"/>
    </row>
    <row r="1683" spans="6:17" x14ac:dyDescent="0.2">
      <c r="F1683" s="304"/>
      <c r="G1683" s="304"/>
      <c r="H1683" s="304"/>
      <c r="I1683" s="304"/>
      <c r="J1683" s="304"/>
      <c r="K1683" s="304"/>
      <c r="L1683" s="304"/>
      <c r="M1683" s="304"/>
      <c r="N1683" s="304"/>
      <c r="O1683" s="304"/>
      <c r="P1683" s="304"/>
      <c r="Q1683" s="304"/>
    </row>
    <row r="1684" spans="6:17" x14ac:dyDescent="0.2">
      <c r="F1684" s="304"/>
      <c r="G1684" s="304"/>
      <c r="H1684" s="304"/>
      <c r="I1684" s="304"/>
      <c r="J1684" s="304"/>
      <c r="K1684" s="304"/>
      <c r="L1684" s="304"/>
      <c r="M1684" s="304"/>
      <c r="N1684" s="304"/>
      <c r="O1684" s="304"/>
      <c r="P1684" s="304"/>
      <c r="Q1684" s="304"/>
    </row>
    <row r="1685" spans="6:17" x14ac:dyDescent="0.2">
      <c r="F1685" s="304"/>
      <c r="G1685" s="304"/>
      <c r="H1685" s="304"/>
      <c r="I1685" s="304"/>
      <c r="J1685" s="304"/>
      <c r="K1685" s="304"/>
      <c r="L1685" s="304"/>
      <c r="M1685" s="304"/>
      <c r="N1685" s="304"/>
      <c r="O1685" s="304"/>
      <c r="P1685" s="304"/>
      <c r="Q1685" s="304"/>
    </row>
    <row r="1686" spans="6:17" x14ac:dyDescent="0.2">
      <c r="F1686" s="304"/>
      <c r="G1686" s="304"/>
      <c r="H1686" s="304"/>
      <c r="I1686" s="304"/>
      <c r="J1686" s="304"/>
      <c r="K1686" s="304"/>
      <c r="L1686" s="304"/>
      <c r="M1686" s="304"/>
      <c r="N1686" s="304"/>
      <c r="O1686" s="304"/>
      <c r="P1686" s="304"/>
      <c r="Q1686" s="304"/>
    </row>
    <row r="1687" spans="6:17" x14ac:dyDescent="0.2">
      <c r="F1687" s="304"/>
      <c r="G1687" s="304"/>
      <c r="H1687" s="304"/>
      <c r="I1687" s="304"/>
      <c r="J1687" s="304"/>
      <c r="K1687" s="304"/>
      <c r="L1687" s="304"/>
      <c r="M1687" s="304"/>
      <c r="N1687" s="304"/>
      <c r="O1687" s="304"/>
      <c r="P1687" s="304"/>
      <c r="Q1687" s="304"/>
    </row>
    <row r="1688" spans="6:17" x14ac:dyDescent="0.2">
      <c r="F1688" s="304"/>
      <c r="G1688" s="304"/>
      <c r="H1688" s="304"/>
      <c r="I1688" s="304"/>
      <c r="J1688" s="304"/>
      <c r="K1688" s="304"/>
      <c r="L1688" s="304"/>
      <c r="M1688" s="304"/>
      <c r="N1688" s="304"/>
      <c r="O1688" s="304"/>
      <c r="P1688" s="304"/>
      <c r="Q1688" s="304"/>
    </row>
    <row r="1689" spans="6:17" x14ac:dyDescent="0.2">
      <c r="F1689" s="304"/>
      <c r="G1689" s="304"/>
      <c r="H1689" s="304"/>
      <c r="I1689" s="304"/>
      <c r="J1689" s="304"/>
      <c r="K1689" s="304"/>
      <c r="L1689" s="304"/>
      <c r="M1689" s="304"/>
      <c r="N1689" s="304"/>
      <c r="O1689" s="304"/>
      <c r="P1689" s="304"/>
      <c r="Q1689" s="304"/>
    </row>
    <row r="1690" spans="6:17" x14ac:dyDescent="0.2">
      <c r="F1690" s="304"/>
      <c r="G1690" s="304"/>
      <c r="H1690" s="304"/>
      <c r="I1690" s="304"/>
      <c r="J1690" s="304"/>
      <c r="K1690" s="304"/>
      <c r="L1690" s="304"/>
      <c r="M1690" s="304"/>
      <c r="N1690" s="304"/>
      <c r="O1690" s="304"/>
      <c r="P1690" s="304"/>
      <c r="Q1690" s="304"/>
    </row>
    <row r="1691" spans="6:17" x14ac:dyDescent="0.2">
      <c r="F1691" s="304"/>
      <c r="G1691" s="304"/>
      <c r="H1691" s="304"/>
      <c r="I1691" s="304"/>
      <c r="J1691" s="304"/>
      <c r="K1691" s="304"/>
      <c r="L1691" s="304"/>
      <c r="M1691" s="304"/>
      <c r="N1691" s="304"/>
      <c r="O1691" s="304"/>
      <c r="P1691" s="304"/>
      <c r="Q1691" s="304"/>
    </row>
    <row r="1692" spans="6:17" x14ac:dyDescent="0.2">
      <c r="F1692" s="304"/>
      <c r="G1692" s="304"/>
      <c r="H1692" s="304"/>
      <c r="I1692" s="304"/>
      <c r="J1692" s="304"/>
      <c r="K1692" s="304"/>
      <c r="L1692" s="304"/>
      <c r="M1692" s="304"/>
      <c r="N1692" s="304"/>
      <c r="O1692" s="304"/>
      <c r="P1692" s="304"/>
      <c r="Q1692" s="304"/>
    </row>
    <row r="1693" spans="6:17" x14ac:dyDescent="0.2">
      <c r="F1693" s="304"/>
      <c r="G1693" s="304"/>
      <c r="H1693" s="304"/>
      <c r="I1693" s="304"/>
      <c r="J1693" s="304"/>
      <c r="K1693" s="304"/>
      <c r="L1693" s="304"/>
      <c r="M1693" s="304"/>
      <c r="N1693" s="304"/>
      <c r="O1693" s="304"/>
      <c r="P1693" s="304"/>
      <c r="Q1693" s="304"/>
    </row>
    <row r="1694" spans="6:17" x14ac:dyDescent="0.2">
      <c r="F1694" s="304"/>
      <c r="G1694" s="304"/>
      <c r="H1694" s="304"/>
      <c r="I1694" s="304"/>
      <c r="J1694" s="304"/>
      <c r="K1694" s="304"/>
      <c r="L1694" s="304"/>
      <c r="M1694" s="304"/>
      <c r="N1694" s="304"/>
      <c r="O1694" s="304"/>
      <c r="P1694" s="304"/>
      <c r="Q1694" s="304"/>
    </row>
    <row r="1695" spans="6:17" x14ac:dyDescent="0.2">
      <c r="F1695" s="304"/>
      <c r="G1695" s="304"/>
      <c r="H1695" s="304"/>
      <c r="I1695" s="304"/>
      <c r="J1695" s="304"/>
      <c r="K1695" s="304"/>
      <c r="L1695" s="304"/>
      <c r="M1695" s="304"/>
      <c r="N1695" s="304"/>
      <c r="O1695" s="304"/>
      <c r="P1695" s="304"/>
      <c r="Q1695" s="304"/>
    </row>
    <row r="1696" spans="6:17" x14ac:dyDescent="0.2">
      <c r="F1696" s="304"/>
      <c r="G1696" s="304"/>
      <c r="H1696" s="304"/>
      <c r="I1696" s="304"/>
      <c r="J1696" s="304"/>
      <c r="K1696" s="304"/>
      <c r="L1696" s="304"/>
      <c r="M1696" s="304"/>
      <c r="N1696" s="304"/>
      <c r="O1696" s="304"/>
      <c r="P1696" s="304"/>
      <c r="Q1696" s="304"/>
    </row>
    <row r="1697" spans="6:17" x14ac:dyDescent="0.2">
      <c r="F1697" s="304"/>
      <c r="G1697" s="304"/>
      <c r="H1697" s="304"/>
      <c r="I1697" s="304"/>
      <c r="J1697" s="304"/>
      <c r="K1697" s="304"/>
      <c r="L1697" s="304"/>
      <c r="M1697" s="304"/>
      <c r="N1697" s="304"/>
      <c r="O1697" s="304"/>
      <c r="P1697" s="304"/>
      <c r="Q1697" s="304"/>
    </row>
    <row r="1698" spans="6:17" x14ac:dyDescent="0.2">
      <c r="F1698" s="304"/>
      <c r="G1698" s="304"/>
      <c r="H1698" s="304"/>
      <c r="I1698" s="304"/>
      <c r="J1698" s="304"/>
      <c r="K1698" s="304"/>
      <c r="L1698" s="304"/>
      <c r="M1698" s="304"/>
      <c r="N1698" s="304"/>
      <c r="O1698" s="304"/>
      <c r="P1698" s="304"/>
      <c r="Q1698" s="304"/>
    </row>
    <row r="1699" spans="6:17" x14ac:dyDescent="0.2">
      <c r="F1699" s="304"/>
      <c r="G1699" s="304"/>
      <c r="H1699" s="304"/>
      <c r="I1699" s="304"/>
      <c r="J1699" s="304"/>
      <c r="K1699" s="304"/>
      <c r="L1699" s="304"/>
      <c r="M1699" s="304"/>
      <c r="N1699" s="304"/>
      <c r="O1699" s="304"/>
      <c r="P1699" s="304"/>
      <c r="Q1699" s="304"/>
    </row>
    <row r="1700" spans="6:17" x14ac:dyDescent="0.2">
      <c r="F1700" s="304"/>
      <c r="G1700" s="304"/>
      <c r="H1700" s="304"/>
      <c r="I1700" s="304"/>
      <c r="J1700" s="304"/>
      <c r="K1700" s="304"/>
      <c r="L1700" s="304"/>
      <c r="M1700" s="304"/>
      <c r="N1700" s="304"/>
      <c r="O1700" s="304"/>
      <c r="P1700" s="304"/>
      <c r="Q1700" s="304"/>
    </row>
    <row r="1701" spans="6:17" x14ac:dyDescent="0.2">
      <c r="F1701" s="304"/>
      <c r="G1701" s="304"/>
      <c r="H1701" s="304"/>
      <c r="I1701" s="304"/>
      <c r="J1701" s="304"/>
      <c r="K1701" s="304"/>
      <c r="L1701" s="304"/>
      <c r="M1701" s="304"/>
      <c r="N1701" s="304"/>
      <c r="O1701" s="304"/>
      <c r="P1701" s="304"/>
      <c r="Q1701" s="304"/>
    </row>
    <row r="1702" spans="6:17" x14ac:dyDescent="0.2">
      <c r="F1702" s="304"/>
      <c r="G1702" s="304"/>
      <c r="H1702" s="304"/>
      <c r="I1702" s="304"/>
      <c r="J1702" s="304"/>
      <c r="K1702" s="304"/>
      <c r="L1702" s="304"/>
      <c r="M1702" s="304"/>
      <c r="N1702" s="304"/>
      <c r="O1702" s="304"/>
      <c r="P1702" s="304"/>
      <c r="Q1702" s="304"/>
    </row>
    <row r="1703" spans="6:17" x14ac:dyDescent="0.2">
      <c r="F1703" s="304"/>
      <c r="G1703" s="304"/>
      <c r="H1703" s="304"/>
      <c r="I1703" s="304"/>
      <c r="J1703" s="304"/>
      <c r="K1703" s="304"/>
      <c r="L1703" s="304"/>
      <c r="M1703" s="304"/>
      <c r="N1703" s="304"/>
      <c r="O1703" s="304"/>
      <c r="P1703" s="304"/>
      <c r="Q1703" s="304"/>
    </row>
    <row r="1704" spans="6:17" x14ac:dyDescent="0.2">
      <c r="F1704" s="304"/>
      <c r="G1704" s="304"/>
      <c r="H1704" s="304"/>
      <c r="I1704" s="304"/>
      <c r="J1704" s="304"/>
      <c r="K1704" s="304"/>
      <c r="L1704" s="304"/>
      <c r="M1704" s="304"/>
      <c r="N1704" s="304"/>
      <c r="O1704" s="304"/>
      <c r="P1704" s="304"/>
      <c r="Q1704" s="304"/>
    </row>
    <row r="1705" spans="6:17" x14ac:dyDescent="0.2">
      <c r="F1705" s="304"/>
      <c r="G1705" s="304"/>
      <c r="H1705" s="304"/>
      <c r="I1705" s="304"/>
      <c r="J1705" s="304"/>
      <c r="K1705" s="304"/>
      <c r="L1705" s="304"/>
      <c r="M1705" s="304"/>
      <c r="N1705" s="304"/>
      <c r="O1705" s="304"/>
      <c r="P1705" s="304"/>
      <c r="Q1705" s="304"/>
    </row>
    <row r="1706" spans="6:17" x14ac:dyDescent="0.2">
      <c r="F1706" s="304"/>
      <c r="G1706" s="304"/>
      <c r="H1706" s="304"/>
      <c r="I1706" s="304"/>
      <c r="J1706" s="304"/>
      <c r="K1706" s="304"/>
      <c r="L1706" s="304"/>
      <c r="M1706" s="304"/>
      <c r="N1706" s="304"/>
      <c r="O1706" s="304"/>
      <c r="P1706" s="304"/>
      <c r="Q1706" s="304"/>
    </row>
    <row r="1707" spans="6:17" x14ac:dyDescent="0.2">
      <c r="F1707" s="304"/>
      <c r="G1707" s="304"/>
      <c r="H1707" s="304"/>
      <c r="I1707" s="304"/>
      <c r="J1707" s="304"/>
      <c r="K1707" s="304"/>
      <c r="L1707" s="304"/>
      <c r="M1707" s="304"/>
      <c r="N1707" s="304"/>
      <c r="O1707" s="304"/>
      <c r="P1707" s="304"/>
      <c r="Q1707" s="304"/>
    </row>
    <row r="1708" spans="6:17" x14ac:dyDescent="0.2">
      <c r="F1708" s="304"/>
      <c r="G1708" s="304"/>
      <c r="H1708" s="304"/>
      <c r="I1708" s="304"/>
      <c r="J1708" s="304"/>
      <c r="K1708" s="304"/>
      <c r="L1708" s="304"/>
      <c r="M1708" s="304"/>
      <c r="N1708" s="304"/>
      <c r="O1708" s="304"/>
      <c r="P1708" s="304"/>
      <c r="Q1708" s="304"/>
    </row>
    <row r="1709" spans="6:17" x14ac:dyDescent="0.2">
      <c r="F1709" s="304"/>
      <c r="G1709" s="304"/>
      <c r="H1709" s="304"/>
      <c r="I1709" s="304"/>
      <c r="J1709" s="304"/>
      <c r="K1709" s="304"/>
      <c r="L1709" s="304"/>
      <c r="M1709" s="304"/>
      <c r="N1709" s="304"/>
      <c r="O1709" s="304"/>
      <c r="P1709" s="304"/>
      <c r="Q1709" s="304"/>
    </row>
    <row r="1710" spans="6:17" x14ac:dyDescent="0.2">
      <c r="F1710" s="304"/>
      <c r="G1710" s="304"/>
      <c r="H1710" s="304"/>
      <c r="I1710" s="304"/>
      <c r="J1710" s="304"/>
      <c r="K1710" s="304"/>
      <c r="L1710" s="304"/>
      <c r="M1710" s="304"/>
      <c r="N1710" s="304"/>
      <c r="O1710" s="304"/>
      <c r="P1710" s="304"/>
      <c r="Q1710" s="304"/>
    </row>
    <row r="1711" spans="6:17" x14ac:dyDescent="0.2">
      <c r="F1711" s="304"/>
      <c r="G1711" s="304"/>
      <c r="H1711" s="304"/>
      <c r="I1711" s="304"/>
      <c r="J1711" s="304"/>
      <c r="K1711" s="304"/>
      <c r="L1711" s="304"/>
      <c r="M1711" s="304"/>
      <c r="N1711" s="304"/>
      <c r="O1711" s="304"/>
      <c r="P1711" s="304"/>
      <c r="Q1711" s="304"/>
    </row>
    <row r="1712" spans="6:17" x14ac:dyDescent="0.2">
      <c r="F1712" s="304"/>
      <c r="G1712" s="304"/>
      <c r="H1712" s="304"/>
      <c r="I1712" s="304"/>
      <c r="J1712" s="304"/>
      <c r="K1712" s="304"/>
      <c r="L1712" s="304"/>
      <c r="M1712" s="304"/>
      <c r="N1712" s="304"/>
      <c r="O1712" s="304"/>
      <c r="P1712" s="304"/>
      <c r="Q1712" s="304"/>
    </row>
    <row r="1713" spans="6:17" x14ac:dyDescent="0.2">
      <c r="F1713" s="304"/>
      <c r="G1713" s="304"/>
      <c r="H1713" s="304"/>
      <c r="I1713" s="304"/>
      <c r="J1713" s="304"/>
      <c r="K1713" s="304"/>
      <c r="L1713" s="304"/>
      <c r="M1713" s="304"/>
      <c r="N1713" s="304"/>
      <c r="O1713" s="304"/>
      <c r="P1713" s="304"/>
      <c r="Q1713" s="304"/>
    </row>
    <row r="1714" spans="6:17" x14ac:dyDescent="0.2">
      <c r="F1714" s="304"/>
      <c r="G1714" s="304"/>
      <c r="H1714" s="304"/>
      <c r="I1714" s="304"/>
      <c r="J1714" s="304"/>
      <c r="K1714" s="304"/>
      <c r="L1714" s="304"/>
      <c r="M1714" s="304"/>
      <c r="N1714" s="304"/>
      <c r="O1714" s="304"/>
      <c r="P1714" s="304"/>
      <c r="Q1714" s="304"/>
    </row>
    <row r="1715" spans="6:17" x14ac:dyDescent="0.2">
      <c r="F1715" s="304"/>
      <c r="G1715" s="304"/>
      <c r="H1715" s="304"/>
      <c r="I1715" s="304"/>
      <c r="J1715" s="304"/>
      <c r="K1715" s="304"/>
      <c r="L1715" s="304"/>
      <c r="M1715" s="304"/>
      <c r="N1715" s="304"/>
      <c r="O1715" s="304"/>
      <c r="P1715" s="304"/>
      <c r="Q1715" s="304"/>
    </row>
    <row r="1716" spans="6:17" x14ac:dyDescent="0.2">
      <c r="F1716" s="304"/>
      <c r="G1716" s="304"/>
      <c r="H1716" s="304"/>
      <c r="I1716" s="304"/>
      <c r="J1716" s="304"/>
      <c r="K1716" s="304"/>
      <c r="L1716" s="304"/>
      <c r="M1716" s="304"/>
      <c r="N1716" s="304"/>
      <c r="O1716" s="304"/>
      <c r="P1716" s="304"/>
      <c r="Q1716" s="304"/>
    </row>
    <row r="1717" spans="6:17" x14ac:dyDescent="0.2">
      <c r="F1717" s="304"/>
      <c r="G1717" s="304"/>
      <c r="H1717" s="304"/>
      <c r="I1717" s="304"/>
      <c r="J1717" s="304"/>
      <c r="K1717" s="304"/>
      <c r="L1717" s="304"/>
      <c r="M1717" s="304"/>
      <c r="N1717" s="304"/>
      <c r="O1717" s="304"/>
      <c r="P1717" s="304"/>
      <c r="Q1717" s="304"/>
    </row>
    <row r="1718" spans="6:17" x14ac:dyDescent="0.2">
      <c r="F1718" s="304"/>
      <c r="G1718" s="304"/>
      <c r="H1718" s="304"/>
      <c r="I1718" s="304"/>
      <c r="J1718" s="304"/>
      <c r="K1718" s="304"/>
      <c r="L1718" s="304"/>
      <c r="M1718" s="304"/>
      <c r="N1718" s="304"/>
      <c r="O1718" s="304"/>
      <c r="P1718" s="304"/>
      <c r="Q1718" s="304"/>
    </row>
    <row r="1719" spans="6:17" x14ac:dyDescent="0.2">
      <c r="F1719" s="304"/>
      <c r="G1719" s="304"/>
      <c r="H1719" s="304"/>
      <c r="I1719" s="304"/>
      <c r="J1719" s="304"/>
      <c r="K1719" s="304"/>
      <c r="L1719" s="304"/>
      <c r="M1719" s="304"/>
      <c r="N1719" s="304"/>
      <c r="O1719" s="304"/>
      <c r="P1719" s="304"/>
      <c r="Q1719" s="304"/>
    </row>
    <row r="1720" spans="6:17" x14ac:dyDescent="0.2">
      <c r="F1720" s="304"/>
      <c r="G1720" s="304"/>
      <c r="H1720" s="304"/>
      <c r="I1720" s="304"/>
      <c r="J1720" s="304"/>
      <c r="K1720" s="304"/>
      <c r="L1720" s="304"/>
      <c r="M1720" s="304"/>
      <c r="N1720" s="304"/>
      <c r="O1720" s="304"/>
      <c r="P1720" s="304"/>
      <c r="Q1720" s="304"/>
    </row>
    <row r="1721" spans="6:17" x14ac:dyDescent="0.2">
      <c r="F1721" s="304"/>
      <c r="G1721" s="304"/>
      <c r="H1721" s="304"/>
      <c r="I1721" s="304"/>
      <c r="J1721" s="304"/>
      <c r="K1721" s="304"/>
      <c r="L1721" s="304"/>
      <c r="M1721" s="304"/>
      <c r="N1721" s="304"/>
      <c r="O1721" s="304"/>
      <c r="P1721" s="304"/>
      <c r="Q1721" s="304"/>
    </row>
    <row r="1722" spans="6:17" x14ac:dyDescent="0.2">
      <c r="F1722" s="304"/>
      <c r="G1722" s="304"/>
      <c r="H1722" s="304"/>
      <c r="I1722" s="304"/>
      <c r="J1722" s="304"/>
      <c r="K1722" s="304"/>
      <c r="L1722" s="304"/>
      <c r="M1722" s="304"/>
      <c r="N1722" s="304"/>
      <c r="O1722" s="304"/>
      <c r="P1722" s="304"/>
      <c r="Q1722" s="304"/>
    </row>
    <row r="1723" spans="6:17" x14ac:dyDescent="0.2">
      <c r="F1723" s="304"/>
      <c r="G1723" s="304"/>
      <c r="H1723" s="304"/>
      <c r="I1723" s="304"/>
      <c r="J1723" s="304"/>
      <c r="K1723" s="304"/>
      <c r="L1723" s="304"/>
      <c r="M1723" s="304"/>
      <c r="N1723" s="304"/>
      <c r="O1723" s="304"/>
      <c r="P1723" s="304"/>
      <c r="Q1723" s="304"/>
    </row>
    <row r="1724" spans="6:17" x14ac:dyDescent="0.2">
      <c r="F1724" s="304"/>
      <c r="G1724" s="304"/>
      <c r="H1724" s="304"/>
      <c r="I1724" s="304"/>
      <c r="J1724" s="304"/>
      <c r="K1724" s="304"/>
      <c r="L1724" s="304"/>
      <c r="M1724" s="304"/>
      <c r="N1724" s="304"/>
      <c r="O1724" s="304"/>
      <c r="P1724" s="304"/>
      <c r="Q1724" s="304"/>
    </row>
    <row r="1725" spans="6:17" x14ac:dyDescent="0.2">
      <c r="F1725" s="304"/>
      <c r="G1725" s="304"/>
      <c r="H1725" s="304"/>
      <c r="I1725" s="304"/>
      <c r="J1725" s="304"/>
      <c r="K1725" s="304"/>
      <c r="L1725" s="304"/>
      <c r="M1725" s="304"/>
      <c r="N1725" s="304"/>
      <c r="O1725" s="304"/>
      <c r="P1725" s="304"/>
      <c r="Q1725" s="304"/>
    </row>
    <row r="1726" spans="6:17" x14ac:dyDescent="0.2">
      <c r="F1726" s="304"/>
      <c r="G1726" s="304"/>
      <c r="H1726" s="304"/>
      <c r="I1726" s="304"/>
      <c r="J1726" s="304"/>
      <c r="K1726" s="304"/>
      <c r="L1726" s="304"/>
      <c r="M1726" s="304"/>
      <c r="N1726" s="304"/>
      <c r="O1726" s="304"/>
      <c r="P1726" s="304"/>
      <c r="Q1726" s="304"/>
    </row>
    <row r="1727" spans="6:17" x14ac:dyDescent="0.2">
      <c r="F1727" s="304"/>
      <c r="G1727" s="304"/>
      <c r="H1727" s="304"/>
      <c r="I1727" s="304"/>
      <c r="J1727" s="304"/>
      <c r="K1727" s="304"/>
      <c r="L1727" s="304"/>
      <c r="M1727" s="304"/>
      <c r="N1727" s="304"/>
      <c r="O1727" s="304"/>
      <c r="P1727" s="304"/>
      <c r="Q1727" s="304"/>
    </row>
    <row r="1728" spans="6:17" x14ac:dyDescent="0.2">
      <c r="F1728" s="304"/>
      <c r="G1728" s="304"/>
      <c r="H1728" s="304"/>
      <c r="I1728" s="304"/>
      <c r="J1728" s="304"/>
      <c r="K1728" s="304"/>
      <c r="L1728" s="304"/>
      <c r="M1728" s="304"/>
      <c r="N1728" s="304"/>
      <c r="O1728" s="304"/>
      <c r="P1728" s="304"/>
      <c r="Q1728" s="304"/>
    </row>
    <row r="1729" spans="6:17" x14ac:dyDescent="0.2">
      <c r="F1729" s="304"/>
      <c r="G1729" s="304"/>
      <c r="H1729" s="304"/>
      <c r="I1729" s="304"/>
      <c r="J1729" s="304"/>
      <c r="K1729" s="304"/>
      <c r="L1729" s="304"/>
      <c r="M1729" s="304"/>
      <c r="N1729" s="304"/>
      <c r="O1729" s="304"/>
      <c r="P1729" s="304"/>
      <c r="Q1729" s="304"/>
    </row>
    <row r="1730" spans="6:17" x14ac:dyDescent="0.2">
      <c r="F1730" s="304"/>
      <c r="G1730" s="304"/>
      <c r="H1730" s="304"/>
      <c r="I1730" s="304"/>
      <c r="J1730" s="304"/>
      <c r="K1730" s="304"/>
      <c r="L1730" s="304"/>
      <c r="M1730" s="304"/>
      <c r="N1730" s="304"/>
      <c r="O1730" s="304"/>
      <c r="P1730" s="304"/>
      <c r="Q1730" s="304"/>
    </row>
    <row r="1731" spans="6:17" x14ac:dyDescent="0.2">
      <c r="F1731" s="304"/>
      <c r="G1731" s="304"/>
      <c r="H1731" s="304"/>
      <c r="I1731" s="304"/>
      <c r="J1731" s="304"/>
      <c r="K1731" s="304"/>
      <c r="L1731" s="304"/>
      <c r="M1731" s="304"/>
      <c r="N1731" s="304"/>
      <c r="O1731" s="304"/>
      <c r="P1731" s="304"/>
      <c r="Q1731" s="304"/>
    </row>
    <row r="1732" spans="6:17" x14ac:dyDescent="0.2">
      <c r="F1732" s="304"/>
      <c r="G1732" s="304"/>
      <c r="H1732" s="304"/>
      <c r="I1732" s="304"/>
      <c r="J1732" s="304"/>
      <c r="K1732" s="304"/>
      <c r="L1732" s="304"/>
      <c r="M1732" s="304"/>
      <c r="N1732" s="304"/>
      <c r="O1732" s="304"/>
      <c r="P1732" s="304"/>
      <c r="Q1732" s="304"/>
    </row>
    <row r="1733" spans="6:17" x14ac:dyDescent="0.2">
      <c r="F1733" s="304"/>
      <c r="G1733" s="304"/>
      <c r="H1733" s="304"/>
      <c r="I1733" s="304"/>
      <c r="J1733" s="304"/>
      <c r="K1733" s="304"/>
      <c r="L1733" s="304"/>
      <c r="M1733" s="304"/>
      <c r="N1733" s="304"/>
      <c r="O1733" s="304"/>
      <c r="P1733" s="304"/>
      <c r="Q1733" s="304"/>
    </row>
    <row r="1734" spans="6:17" x14ac:dyDescent="0.2">
      <c r="F1734" s="304"/>
      <c r="G1734" s="304"/>
      <c r="H1734" s="304"/>
      <c r="I1734" s="304"/>
      <c r="J1734" s="304"/>
      <c r="K1734" s="304"/>
      <c r="L1734" s="304"/>
      <c r="M1734" s="304"/>
      <c r="N1734" s="304"/>
      <c r="O1734" s="304"/>
      <c r="P1734" s="304"/>
      <c r="Q1734" s="304"/>
    </row>
    <row r="1735" spans="6:17" x14ac:dyDescent="0.2">
      <c r="F1735" s="304"/>
      <c r="G1735" s="304"/>
      <c r="H1735" s="304"/>
      <c r="I1735" s="304"/>
      <c r="J1735" s="304"/>
      <c r="K1735" s="304"/>
      <c r="L1735" s="304"/>
      <c r="M1735" s="304"/>
      <c r="N1735" s="304"/>
      <c r="O1735" s="304"/>
      <c r="P1735" s="304"/>
      <c r="Q1735" s="304"/>
    </row>
    <row r="1736" spans="6:17" x14ac:dyDescent="0.2">
      <c r="F1736" s="304"/>
      <c r="G1736" s="304"/>
      <c r="H1736" s="304"/>
      <c r="I1736" s="304"/>
      <c r="J1736" s="304"/>
      <c r="K1736" s="304"/>
      <c r="L1736" s="304"/>
      <c r="M1736" s="304"/>
      <c r="N1736" s="304"/>
      <c r="O1736" s="304"/>
      <c r="P1736" s="304"/>
      <c r="Q1736" s="304"/>
    </row>
    <row r="1737" spans="6:17" x14ac:dyDescent="0.2">
      <c r="F1737" s="304"/>
      <c r="G1737" s="304"/>
      <c r="H1737" s="304"/>
      <c r="I1737" s="304"/>
      <c r="J1737" s="304"/>
      <c r="K1737" s="304"/>
      <c r="L1737" s="304"/>
      <c r="M1737" s="304"/>
      <c r="N1737" s="304"/>
      <c r="O1737" s="304"/>
      <c r="P1737" s="304"/>
      <c r="Q1737" s="304"/>
    </row>
    <row r="1738" spans="6:17" x14ac:dyDescent="0.2">
      <c r="F1738" s="304"/>
      <c r="G1738" s="304"/>
      <c r="H1738" s="304"/>
      <c r="I1738" s="304"/>
      <c r="J1738" s="304"/>
      <c r="K1738" s="304"/>
      <c r="L1738" s="304"/>
      <c r="M1738" s="304"/>
      <c r="N1738" s="304"/>
      <c r="O1738" s="304"/>
      <c r="P1738" s="304"/>
      <c r="Q1738" s="304"/>
    </row>
    <row r="1739" spans="6:17" x14ac:dyDescent="0.2">
      <c r="F1739" s="304"/>
      <c r="G1739" s="304"/>
      <c r="H1739" s="304"/>
      <c r="I1739" s="304"/>
      <c r="J1739" s="304"/>
      <c r="K1739" s="304"/>
      <c r="L1739" s="304"/>
      <c r="M1739" s="304"/>
      <c r="N1739" s="304"/>
      <c r="O1739" s="304"/>
      <c r="P1739" s="304"/>
      <c r="Q1739" s="304"/>
    </row>
    <row r="1740" spans="6:17" x14ac:dyDescent="0.2">
      <c r="F1740" s="304"/>
      <c r="G1740" s="304"/>
      <c r="H1740" s="304"/>
      <c r="I1740" s="304"/>
      <c r="J1740" s="304"/>
      <c r="K1740" s="304"/>
      <c r="L1740" s="304"/>
      <c r="M1740" s="304"/>
      <c r="N1740" s="304"/>
      <c r="O1740" s="304"/>
      <c r="P1740" s="304"/>
      <c r="Q1740" s="304"/>
    </row>
    <row r="1741" spans="6:17" x14ac:dyDescent="0.2">
      <c r="F1741" s="304"/>
      <c r="G1741" s="304"/>
      <c r="H1741" s="304"/>
      <c r="I1741" s="304"/>
      <c r="J1741" s="304"/>
      <c r="K1741" s="304"/>
      <c r="L1741" s="304"/>
      <c r="M1741" s="304"/>
      <c r="N1741" s="304"/>
      <c r="O1741" s="304"/>
      <c r="P1741" s="304"/>
      <c r="Q1741" s="304"/>
    </row>
    <row r="1742" spans="6:17" x14ac:dyDescent="0.2">
      <c r="F1742" s="304"/>
      <c r="G1742" s="304"/>
      <c r="H1742" s="304"/>
      <c r="I1742" s="304"/>
      <c r="J1742" s="304"/>
      <c r="K1742" s="304"/>
      <c r="L1742" s="304"/>
      <c r="M1742" s="304"/>
      <c r="N1742" s="304"/>
      <c r="O1742" s="304"/>
      <c r="P1742" s="304"/>
      <c r="Q1742" s="304"/>
    </row>
    <row r="1743" spans="6:17" x14ac:dyDescent="0.2">
      <c r="F1743" s="304"/>
      <c r="G1743" s="304"/>
      <c r="H1743" s="304"/>
      <c r="I1743" s="304"/>
      <c r="J1743" s="304"/>
      <c r="K1743" s="304"/>
      <c r="L1743" s="304"/>
      <c r="M1743" s="304"/>
      <c r="N1743" s="304"/>
      <c r="O1743" s="304"/>
      <c r="P1743" s="304"/>
      <c r="Q1743" s="304"/>
    </row>
    <row r="1744" spans="6:17" x14ac:dyDescent="0.2">
      <c r="F1744" s="304"/>
      <c r="G1744" s="304"/>
      <c r="H1744" s="304"/>
      <c r="I1744" s="304"/>
      <c r="J1744" s="304"/>
      <c r="K1744" s="304"/>
      <c r="L1744" s="304"/>
      <c r="M1744" s="304"/>
      <c r="N1744" s="304"/>
      <c r="O1744" s="304"/>
      <c r="P1744" s="304"/>
      <c r="Q1744" s="304"/>
    </row>
    <row r="1745" spans="6:17" x14ac:dyDescent="0.2">
      <c r="F1745" s="304"/>
      <c r="G1745" s="304"/>
      <c r="H1745" s="304"/>
      <c r="I1745" s="304"/>
      <c r="J1745" s="304"/>
      <c r="K1745" s="304"/>
      <c r="L1745" s="304"/>
      <c r="M1745" s="304"/>
      <c r="N1745" s="304"/>
      <c r="O1745" s="304"/>
      <c r="P1745" s="304"/>
      <c r="Q1745" s="304"/>
    </row>
    <row r="1746" spans="6:17" x14ac:dyDescent="0.2">
      <c r="F1746" s="304"/>
      <c r="G1746" s="304"/>
      <c r="H1746" s="304"/>
      <c r="I1746" s="304"/>
      <c r="J1746" s="304"/>
      <c r="K1746" s="304"/>
      <c r="L1746" s="304"/>
      <c r="M1746" s="304"/>
      <c r="N1746" s="304"/>
      <c r="O1746" s="304"/>
      <c r="P1746" s="304"/>
      <c r="Q1746" s="304"/>
    </row>
    <row r="1747" spans="6:17" x14ac:dyDescent="0.2">
      <c r="F1747" s="304"/>
      <c r="G1747" s="304"/>
      <c r="H1747" s="304"/>
      <c r="I1747" s="304"/>
      <c r="J1747" s="304"/>
      <c r="K1747" s="304"/>
      <c r="L1747" s="304"/>
      <c r="M1747" s="304"/>
      <c r="N1747" s="304"/>
      <c r="O1747" s="304"/>
      <c r="P1747" s="304"/>
      <c r="Q1747" s="304"/>
    </row>
    <row r="1748" spans="6:17" x14ac:dyDescent="0.2">
      <c r="F1748" s="304"/>
      <c r="G1748" s="304"/>
      <c r="H1748" s="304"/>
      <c r="I1748" s="304"/>
      <c r="J1748" s="304"/>
      <c r="K1748" s="304"/>
      <c r="L1748" s="304"/>
      <c r="M1748" s="304"/>
      <c r="N1748" s="304"/>
      <c r="O1748" s="304"/>
      <c r="P1748" s="304"/>
      <c r="Q1748" s="304"/>
    </row>
    <row r="1749" spans="6:17" x14ac:dyDescent="0.2">
      <c r="F1749" s="304"/>
      <c r="G1749" s="304"/>
      <c r="H1749" s="304"/>
      <c r="I1749" s="304"/>
      <c r="J1749" s="304"/>
      <c r="K1749" s="304"/>
      <c r="L1749" s="304"/>
      <c r="M1749" s="304"/>
      <c r="N1749" s="304"/>
      <c r="O1749" s="304"/>
      <c r="P1749" s="304"/>
      <c r="Q1749" s="304"/>
    </row>
    <row r="1750" spans="6:17" x14ac:dyDescent="0.2">
      <c r="F1750" s="304"/>
      <c r="G1750" s="304"/>
      <c r="H1750" s="304"/>
      <c r="I1750" s="304"/>
      <c r="J1750" s="304"/>
      <c r="K1750" s="304"/>
      <c r="L1750" s="304"/>
      <c r="M1750" s="304"/>
      <c r="N1750" s="304"/>
      <c r="O1750" s="304"/>
      <c r="P1750" s="304"/>
      <c r="Q1750" s="304"/>
    </row>
    <row r="1751" spans="6:17" x14ac:dyDescent="0.2">
      <c r="F1751" s="304"/>
      <c r="G1751" s="304"/>
      <c r="H1751" s="304"/>
      <c r="I1751" s="304"/>
      <c r="J1751" s="304"/>
      <c r="K1751" s="304"/>
      <c r="L1751" s="304"/>
      <c r="M1751" s="304"/>
      <c r="N1751" s="304"/>
      <c r="O1751" s="304"/>
      <c r="P1751" s="304"/>
      <c r="Q1751" s="304"/>
    </row>
    <row r="1752" spans="6:17" x14ac:dyDescent="0.2">
      <c r="F1752" s="304"/>
      <c r="G1752" s="304"/>
      <c r="H1752" s="304"/>
      <c r="I1752" s="304"/>
      <c r="J1752" s="304"/>
      <c r="K1752" s="304"/>
      <c r="L1752" s="304"/>
      <c r="M1752" s="304"/>
      <c r="N1752" s="304"/>
      <c r="O1752" s="304"/>
      <c r="P1752" s="304"/>
      <c r="Q1752" s="304"/>
    </row>
    <row r="1753" spans="6:17" x14ac:dyDescent="0.2">
      <c r="F1753" s="304"/>
      <c r="G1753" s="304"/>
      <c r="H1753" s="304"/>
      <c r="I1753" s="304"/>
      <c r="J1753" s="304"/>
      <c r="K1753" s="304"/>
      <c r="L1753" s="304"/>
      <c r="M1753" s="304"/>
      <c r="N1753" s="304"/>
      <c r="O1753" s="304"/>
      <c r="P1753" s="304"/>
      <c r="Q1753" s="304"/>
    </row>
    <row r="1754" spans="6:17" x14ac:dyDescent="0.2">
      <c r="F1754" s="304"/>
      <c r="G1754" s="304"/>
      <c r="H1754" s="304"/>
      <c r="I1754" s="304"/>
      <c r="J1754" s="304"/>
      <c r="K1754" s="304"/>
      <c r="L1754" s="304"/>
      <c r="M1754" s="304"/>
      <c r="N1754" s="304"/>
      <c r="O1754" s="304"/>
      <c r="P1754" s="304"/>
      <c r="Q1754" s="304"/>
    </row>
    <row r="1755" spans="6:17" x14ac:dyDescent="0.2">
      <c r="F1755" s="304"/>
      <c r="G1755" s="304"/>
      <c r="H1755" s="304"/>
      <c r="I1755" s="304"/>
      <c r="J1755" s="304"/>
      <c r="K1755" s="304"/>
      <c r="L1755" s="304"/>
      <c r="M1755" s="304"/>
      <c r="N1755" s="304"/>
      <c r="O1755" s="304"/>
      <c r="P1755" s="304"/>
      <c r="Q1755" s="304"/>
    </row>
    <row r="1756" spans="6:17" x14ac:dyDescent="0.2">
      <c r="F1756" s="304"/>
      <c r="G1756" s="304"/>
      <c r="H1756" s="304"/>
      <c r="I1756" s="304"/>
      <c r="J1756" s="304"/>
      <c r="K1756" s="304"/>
      <c r="L1756" s="304"/>
      <c r="M1756" s="304"/>
      <c r="N1756" s="304"/>
      <c r="O1756" s="304"/>
      <c r="P1756" s="304"/>
      <c r="Q1756" s="304"/>
    </row>
    <row r="1757" spans="6:17" x14ac:dyDescent="0.2">
      <c r="F1757" s="304"/>
      <c r="G1757" s="304"/>
      <c r="H1757" s="304"/>
      <c r="I1757" s="304"/>
      <c r="J1757" s="304"/>
      <c r="K1757" s="304"/>
      <c r="L1757" s="304"/>
      <c r="M1757" s="304"/>
      <c r="N1757" s="304"/>
      <c r="O1757" s="304"/>
      <c r="P1757" s="304"/>
      <c r="Q1757" s="304"/>
    </row>
    <row r="1758" spans="6:17" x14ac:dyDescent="0.2">
      <c r="F1758" s="304"/>
      <c r="G1758" s="304"/>
      <c r="H1758" s="304"/>
      <c r="I1758" s="304"/>
      <c r="J1758" s="304"/>
      <c r="K1758" s="304"/>
      <c r="L1758" s="304"/>
      <c r="M1758" s="304"/>
      <c r="N1758" s="304"/>
      <c r="O1758" s="304"/>
      <c r="P1758" s="304"/>
      <c r="Q1758" s="304"/>
    </row>
    <row r="1759" spans="6:17" x14ac:dyDescent="0.2">
      <c r="F1759" s="304"/>
      <c r="G1759" s="304"/>
      <c r="H1759" s="304"/>
      <c r="I1759" s="304"/>
      <c r="J1759" s="304"/>
      <c r="K1759" s="304"/>
      <c r="L1759" s="304"/>
      <c r="M1759" s="304"/>
      <c r="N1759" s="304"/>
      <c r="O1759" s="304"/>
      <c r="P1759" s="304"/>
      <c r="Q1759" s="304"/>
    </row>
    <row r="1760" spans="6:17" x14ac:dyDescent="0.2">
      <c r="F1760" s="304"/>
      <c r="G1760" s="304"/>
      <c r="H1760" s="304"/>
      <c r="I1760" s="304"/>
      <c r="J1760" s="304"/>
      <c r="K1760" s="304"/>
      <c r="L1760" s="304"/>
      <c r="M1760" s="304"/>
      <c r="N1760" s="304"/>
      <c r="O1760" s="304"/>
      <c r="P1760" s="304"/>
      <c r="Q1760" s="304"/>
    </row>
    <row r="1761" spans="6:17" x14ac:dyDescent="0.2">
      <c r="F1761" s="304"/>
      <c r="G1761" s="304"/>
      <c r="H1761" s="304"/>
      <c r="I1761" s="304"/>
      <c r="J1761" s="304"/>
      <c r="K1761" s="304"/>
      <c r="L1761" s="304"/>
      <c r="M1761" s="304"/>
      <c r="N1761" s="304"/>
      <c r="O1761" s="304"/>
      <c r="P1761" s="304"/>
      <c r="Q1761" s="304"/>
    </row>
    <row r="1762" spans="6:17" x14ac:dyDescent="0.2">
      <c r="F1762" s="304"/>
      <c r="G1762" s="304"/>
      <c r="H1762" s="304"/>
      <c r="I1762" s="304"/>
      <c r="J1762" s="304"/>
      <c r="K1762" s="304"/>
      <c r="L1762" s="304"/>
      <c r="M1762" s="304"/>
      <c r="N1762" s="304"/>
      <c r="O1762" s="304"/>
      <c r="P1762" s="304"/>
      <c r="Q1762" s="304"/>
    </row>
    <row r="1763" spans="6:17" x14ac:dyDescent="0.2">
      <c r="F1763" s="304"/>
      <c r="G1763" s="304"/>
      <c r="H1763" s="304"/>
      <c r="I1763" s="304"/>
      <c r="J1763" s="304"/>
      <c r="K1763" s="304"/>
      <c r="L1763" s="304"/>
      <c r="M1763" s="304"/>
      <c r="N1763" s="304"/>
      <c r="O1763" s="304"/>
      <c r="P1763" s="304"/>
      <c r="Q1763" s="304"/>
    </row>
    <row r="1764" spans="6:17" x14ac:dyDescent="0.2">
      <c r="F1764" s="304"/>
      <c r="G1764" s="304"/>
      <c r="H1764" s="304"/>
      <c r="I1764" s="304"/>
      <c r="J1764" s="304"/>
      <c r="K1764" s="304"/>
      <c r="L1764" s="304"/>
      <c r="M1764" s="304"/>
      <c r="N1764" s="304"/>
      <c r="O1764" s="304"/>
      <c r="P1764" s="304"/>
      <c r="Q1764" s="304"/>
    </row>
    <row r="1765" spans="6:17" x14ac:dyDescent="0.2">
      <c r="F1765" s="304"/>
      <c r="G1765" s="304"/>
      <c r="H1765" s="304"/>
      <c r="I1765" s="304"/>
      <c r="J1765" s="304"/>
      <c r="K1765" s="304"/>
      <c r="L1765" s="304"/>
      <c r="M1765" s="304"/>
      <c r="N1765" s="304"/>
      <c r="O1765" s="304"/>
      <c r="P1765" s="304"/>
      <c r="Q1765" s="304"/>
    </row>
    <row r="1766" spans="6:17" x14ac:dyDescent="0.2">
      <c r="F1766" s="304"/>
      <c r="G1766" s="304"/>
      <c r="H1766" s="304"/>
      <c r="I1766" s="304"/>
      <c r="J1766" s="304"/>
      <c r="K1766" s="304"/>
      <c r="L1766" s="304"/>
      <c r="M1766" s="304"/>
      <c r="N1766" s="304"/>
      <c r="O1766" s="304"/>
      <c r="P1766" s="304"/>
      <c r="Q1766" s="304"/>
    </row>
    <row r="1767" spans="6:17" x14ac:dyDescent="0.2">
      <c r="F1767" s="304"/>
      <c r="G1767" s="304"/>
      <c r="H1767" s="304"/>
      <c r="I1767" s="304"/>
      <c r="J1767" s="304"/>
      <c r="K1767" s="304"/>
      <c r="L1767" s="304"/>
      <c r="M1767" s="304"/>
      <c r="N1767" s="304"/>
      <c r="O1767" s="304"/>
      <c r="P1767" s="304"/>
      <c r="Q1767" s="304"/>
    </row>
    <row r="1768" spans="6:17" x14ac:dyDescent="0.2">
      <c r="F1768" s="304"/>
      <c r="G1768" s="304"/>
      <c r="H1768" s="304"/>
      <c r="I1768" s="304"/>
      <c r="J1768" s="304"/>
      <c r="K1768" s="304"/>
      <c r="L1768" s="304"/>
      <c r="M1768" s="304"/>
      <c r="N1768" s="304"/>
      <c r="O1768" s="304"/>
      <c r="P1768" s="304"/>
      <c r="Q1768" s="304"/>
    </row>
    <row r="1769" spans="6:17" x14ac:dyDescent="0.2">
      <c r="F1769" s="304"/>
      <c r="G1769" s="304"/>
      <c r="H1769" s="304"/>
      <c r="I1769" s="304"/>
      <c r="J1769" s="304"/>
      <c r="K1769" s="304"/>
      <c r="L1769" s="304"/>
      <c r="M1769" s="304"/>
      <c r="N1769" s="304"/>
      <c r="O1769" s="304"/>
      <c r="P1769" s="304"/>
      <c r="Q1769" s="304"/>
    </row>
    <row r="1770" spans="6:17" x14ac:dyDescent="0.2">
      <c r="F1770" s="304"/>
      <c r="G1770" s="304"/>
      <c r="H1770" s="304"/>
      <c r="I1770" s="304"/>
      <c r="J1770" s="304"/>
      <c r="K1770" s="304"/>
      <c r="L1770" s="304"/>
      <c r="M1770" s="304"/>
      <c r="N1770" s="304"/>
      <c r="O1770" s="304"/>
      <c r="P1770" s="304"/>
      <c r="Q1770" s="304"/>
    </row>
    <row r="1771" spans="6:17" x14ac:dyDescent="0.2">
      <c r="F1771" s="304"/>
      <c r="G1771" s="304"/>
      <c r="H1771" s="304"/>
      <c r="I1771" s="304"/>
      <c r="J1771" s="304"/>
      <c r="K1771" s="304"/>
      <c r="L1771" s="304"/>
      <c r="M1771" s="304"/>
      <c r="N1771" s="304"/>
      <c r="O1771" s="304"/>
      <c r="P1771" s="304"/>
      <c r="Q1771" s="304"/>
    </row>
    <row r="1772" spans="6:17" x14ac:dyDescent="0.2">
      <c r="F1772" s="304"/>
      <c r="G1772" s="304"/>
      <c r="H1772" s="304"/>
      <c r="I1772" s="304"/>
      <c r="J1772" s="304"/>
      <c r="K1772" s="304"/>
      <c r="L1772" s="304"/>
      <c r="M1772" s="304"/>
      <c r="N1772" s="304"/>
      <c r="O1772" s="304"/>
      <c r="P1772" s="304"/>
      <c r="Q1772" s="304"/>
    </row>
    <row r="1773" spans="6:17" x14ac:dyDescent="0.2">
      <c r="F1773" s="304"/>
      <c r="G1773" s="304"/>
      <c r="H1773" s="304"/>
      <c r="I1773" s="304"/>
      <c r="J1773" s="304"/>
      <c r="K1773" s="304"/>
      <c r="L1773" s="304"/>
      <c r="M1773" s="304"/>
      <c r="N1773" s="304"/>
      <c r="O1773" s="304"/>
      <c r="P1773" s="304"/>
      <c r="Q1773" s="304"/>
    </row>
    <row r="1774" spans="6:17" x14ac:dyDescent="0.2">
      <c r="F1774" s="304"/>
      <c r="G1774" s="304"/>
      <c r="H1774" s="304"/>
      <c r="I1774" s="304"/>
      <c r="J1774" s="304"/>
      <c r="K1774" s="304"/>
      <c r="L1774" s="304"/>
      <c r="M1774" s="304"/>
      <c r="N1774" s="304"/>
      <c r="O1774" s="304"/>
      <c r="P1774" s="304"/>
      <c r="Q1774" s="304"/>
    </row>
    <row r="1775" spans="6:17" x14ac:dyDescent="0.2">
      <c r="F1775" s="304"/>
      <c r="G1775" s="304"/>
      <c r="H1775" s="304"/>
      <c r="I1775" s="304"/>
      <c r="J1775" s="304"/>
      <c r="K1775" s="304"/>
      <c r="L1775" s="304"/>
      <c r="M1775" s="304"/>
      <c r="N1775" s="304"/>
      <c r="O1775" s="304"/>
      <c r="P1775" s="304"/>
      <c r="Q1775" s="304"/>
    </row>
    <row r="1776" spans="6:17" x14ac:dyDescent="0.2">
      <c r="F1776" s="304"/>
      <c r="G1776" s="304"/>
      <c r="H1776" s="304"/>
      <c r="I1776" s="304"/>
      <c r="J1776" s="304"/>
      <c r="K1776" s="304"/>
      <c r="L1776" s="304"/>
      <c r="M1776" s="304"/>
      <c r="N1776" s="304"/>
      <c r="O1776" s="304"/>
      <c r="P1776" s="304"/>
      <c r="Q1776" s="304"/>
    </row>
    <row r="1777" spans="6:17" x14ac:dyDescent="0.2">
      <c r="F1777" s="304"/>
      <c r="G1777" s="304"/>
      <c r="H1777" s="304"/>
      <c r="I1777" s="304"/>
      <c r="J1777" s="304"/>
      <c r="K1777" s="304"/>
      <c r="L1777" s="304"/>
      <c r="M1777" s="304"/>
      <c r="N1777" s="304"/>
      <c r="O1777" s="304"/>
      <c r="P1777" s="304"/>
      <c r="Q1777" s="304"/>
    </row>
    <row r="1778" spans="6:17" x14ac:dyDescent="0.2">
      <c r="F1778" s="304"/>
      <c r="G1778" s="304"/>
      <c r="H1778" s="304"/>
      <c r="I1778" s="304"/>
      <c r="J1778" s="304"/>
      <c r="K1778" s="304"/>
      <c r="L1778" s="304"/>
      <c r="M1778" s="304"/>
      <c r="N1778" s="304"/>
      <c r="O1778" s="304"/>
      <c r="P1778" s="304"/>
      <c r="Q1778" s="304"/>
    </row>
    <row r="1779" spans="6:17" x14ac:dyDescent="0.2">
      <c r="F1779" s="304"/>
      <c r="G1779" s="304"/>
      <c r="H1779" s="304"/>
      <c r="I1779" s="304"/>
      <c r="J1779" s="304"/>
      <c r="K1779" s="304"/>
      <c r="L1779" s="304"/>
      <c r="M1779" s="304"/>
      <c r="N1779" s="304"/>
      <c r="O1779" s="304"/>
      <c r="P1779" s="304"/>
      <c r="Q1779" s="304"/>
    </row>
    <row r="1780" spans="6:17" x14ac:dyDescent="0.2">
      <c r="F1780" s="304"/>
      <c r="G1780" s="304"/>
      <c r="H1780" s="304"/>
      <c r="I1780" s="304"/>
      <c r="J1780" s="304"/>
      <c r="K1780" s="304"/>
      <c r="L1780" s="304"/>
      <c r="M1780" s="304"/>
      <c r="N1780" s="304"/>
      <c r="O1780" s="304"/>
      <c r="P1780" s="304"/>
      <c r="Q1780" s="304"/>
    </row>
    <row r="1781" spans="6:17" x14ac:dyDescent="0.2">
      <c r="F1781" s="304"/>
      <c r="G1781" s="304"/>
      <c r="H1781" s="304"/>
      <c r="I1781" s="304"/>
      <c r="J1781" s="304"/>
      <c r="K1781" s="304"/>
      <c r="L1781" s="304"/>
      <c r="M1781" s="304"/>
      <c r="N1781" s="304"/>
      <c r="O1781" s="304"/>
      <c r="P1781" s="304"/>
      <c r="Q1781" s="304"/>
    </row>
    <row r="1782" spans="6:17" x14ac:dyDescent="0.2">
      <c r="F1782" s="304"/>
      <c r="G1782" s="304"/>
      <c r="H1782" s="304"/>
      <c r="I1782" s="304"/>
      <c r="J1782" s="304"/>
      <c r="K1782" s="304"/>
      <c r="L1782" s="304"/>
      <c r="M1782" s="304"/>
      <c r="N1782" s="304"/>
      <c r="O1782" s="304"/>
      <c r="P1782" s="304"/>
      <c r="Q1782" s="304"/>
    </row>
    <row r="1783" spans="6:17" x14ac:dyDescent="0.2">
      <c r="F1783" s="304"/>
      <c r="G1783" s="304"/>
      <c r="H1783" s="304"/>
      <c r="I1783" s="304"/>
      <c r="J1783" s="304"/>
      <c r="K1783" s="304"/>
      <c r="L1783" s="304"/>
      <c r="M1783" s="304"/>
      <c r="N1783" s="304"/>
      <c r="O1783" s="304"/>
      <c r="P1783" s="304"/>
      <c r="Q1783" s="304"/>
    </row>
    <row r="1784" spans="6:17" x14ac:dyDescent="0.2">
      <c r="F1784" s="304"/>
      <c r="G1784" s="304"/>
      <c r="H1784" s="304"/>
      <c r="I1784" s="304"/>
      <c r="J1784" s="304"/>
      <c r="K1784" s="304"/>
      <c r="L1784" s="304"/>
      <c r="M1784" s="304"/>
      <c r="N1784" s="304"/>
      <c r="O1784" s="304"/>
      <c r="P1784" s="304"/>
      <c r="Q1784" s="304"/>
    </row>
    <row r="1785" spans="6:17" x14ac:dyDescent="0.2">
      <c r="F1785" s="304"/>
      <c r="G1785" s="304"/>
      <c r="H1785" s="304"/>
      <c r="I1785" s="304"/>
      <c r="J1785" s="304"/>
      <c r="K1785" s="304"/>
      <c r="L1785" s="304"/>
      <c r="M1785" s="304"/>
      <c r="N1785" s="304"/>
      <c r="O1785" s="304"/>
      <c r="P1785" s="304"/>
      <c r="Q1785" s="304"/>
    </row>
    <row r="1786" spans="6:17" x14ac:dyDescent="0.2">
      <c r="F1786" s="304"/>
      <c r="G1786" s="304"/>
      <c r="H1786" s="304"/>
      <c r="I1786" s="304"/>
      <c r="J1786" s="304"/>
      <c r="K1786" s="304"/>
      <c r="L1786" s="304"/>
      <c r="M1786" s="304"/>
      <c r="N1786" s="304"/>
      <c r="O1786" s="304"/>
      <c r="P1786" s="304"/>
      <c r="Q1786" s="304"/>
    </row>
    <row r="1787" spans="6:17" x14ac:dyDescent="0.2">
      <c r="F1787" s="304"/>
      <c r="G1787" s="304"/>
      <c r="H1787" s="304"/>
      <c r="I1787" s="304"/>
      <c r="J1787" s="304"/>
      <c r="K1787" s="304"/>
      <c r="L1787" s="304"/>
      <c r="M1787" s="304"/>
      <c r="N1787" s="304"/>
      <c r="O1787" s="304"/>
      <c r="P1787" s="304"/>
      <c r="Q1787" s="304"/>
    </row>
    <row r="1788" spans="6:17" x14ac:dyDescent="0.2">
      <c r="F1788" s="304"/>
      <c r="G1788" s="304"/>
      <c r="H1788" s="304"/>
      <c r="I1788" s="304"/>
      <c r="J1788" s="304"/>
      <c r="K1788" s="304"/>
      <c r="L1788" s="304"/>
      <c r="M1788" s="304"/>
      <c r="N1788" s="304"/>
      <c r="O1788" s="304"/>
      <c r="P1788" s="304"/>
      <c r="Q1788" s="304"/>
    </row>
    <row r="1789" spans="6:17" x14ac:dyDescent="0.2">
      <c r="F1789" s="304"/>
      <c r="G1789" s="304"/>
      <c r="H1789" s="304"/>
      <c r="I1789" s="304"/>
      <c r="J1789" s="304"/>
      <c r="K1789" s="304"/>
      <c r="L1789" s="304"/>
      <c r="M1789" s="304"/>
      <c r="N1789" s="304"/>
      <c r="O1789" s="304"/>
      <c r="P1789" s="304"/>
      <c r="Q1789" s="304"/>
    </row>
    <row r="1790" spans="6:17" x14ac:dyDescent="0.2">
      <c r="F1790" s="304"/>
      <c r="G1790" s="304"/>
      <c r="H1790" s="304"/>
      <c r="I1790" s="304"/>
      <c r="J1790" s="304"/>
      <c r="K1790" s="304"/>
      <c r="L1790" s="304"/>
      <c r="M1790" s="304"/>
      <c r="N1790" s="304"/>
      <c r="O1790" s="304"/>
      <c r="P1790" s="304"/>
      <c r="Q1790" s="304"/>
    </row>
    <row r="1791" spans="6:17" x14ac:dyDescent="0.2">
      <c r="F1791" s="304"/>
      <c r="G1791" s="304"/>
      <c r="H1791" s="304"/>
      <c r="I1791" s="304"/>
      <c r="J1791" s="304"/>
      <c r="K1791" s="304"/>
      <c r="L1791" s="304"/>
      <c r="M1791" s="304"/>
      <c r="N1791" s="304"/>
      <c r="O1791" s="304"/>
      <c r="P1791" s="304"/>
      <c r="Q1791" s="304"/>
    </row>
    <row r="1792" spans="6:17" x14ac:dyDescent="0.2">
      <c r="F1792" s="304"/>
      <c r="G1792" s="304"/>
      <c r="H1792" s="304"/>
      <c r="I1792" s="304"/>
      <c r="J1792" s="304"/>
      <c r="K1792" s="304"/>
      <c r="L1792" s="304"/>
      <c r="M1792" s="304"/>
      <c r="N1792" s="304"/>
      <c r="O1792" s="304"/>
      <c r="P1792" s="304"/>
      <c r="Q1792" s="304"/>
    </row>
    <row r="1793" spans="6:17" x14ac:dyDescent="0.2">
      <c r="F1793" s="304"/>
      <c r="G1793" s="304"/>
      <c r="H1793" s="304"/>
      <c r="I1793" s="304"/>
      <c r="J1793" s="304"/>
      <c r="K1793" s="304"/>
      <c r="L1793" s="304"/>
      <c r="M1793" s="304"/>
      <c r="N1793" s="304"/>
      <c r="O1793" s="304"/>
      <c r="P1793" s="304"/>
      <c r="Q1793" s="304"/>
    </row>
    <row r="1794" spans="6:17" x14ac:dyDescent="0.2">
      <c r="F1794" s="304"/>
      <c r="G1794" s="304"/>
      <c r="H1794" s="304"/>
      <c r="I1794" s="304"/>
      <c r="J1794" s="304"/>
      <c r="K1794" s="304"/>
      <c r="L1794" s="304"/>
      <c r="M1794" s="304"/>
      <c r="N1794" s="304"/>
      <c r="O1794" s="304"/>
      <c r="P1794" s="304"/>
      <c r="Q1794" s="304"/>
    </row>
    <row r="1795" spans="6:17" x14ac:dyDescent="0.2">
      <c r="F1795" s="304"/>
      <c r="G1795" s="304"/>
      <c r="H1795" s="304"/>
      <c r="I1795" s="304"/>
      <c r="J1795" s="304"/>
      <c r="K1795" s="304"/>
      <c r="L1795" s="304"/>
      <c r="M1795" s="304"/>
      <c r="N1795" s="304"/>
      <c r="O1795" s="304"/>
      <c r="P1795" s="304"/>
      <c r="Q1795" s="304"/>
    </row>
    <row r="1796" spans="6:17" x14ac:dyDescent="0.2">
      <c r="F1796" s="304"/>
      <c r="G1796" s="304"/>
      <c r="H1796" s="304"/>
      <c r="I1796" s="304"/>
      <c r="J1796" s="304"/>
      <c r="K1796" s="304"/>
      <c r="L1796" s="304"/>
      <c r="M1796" s="304"/>
      <c r="N1796" s="304"/>
      <c r="O1796" s="304"/>
      <c r="P1796" s="304"/>
      <c r="Q1796" s="304"/>
    </row>
    <row r="1797" spans="6:17" x14ac:dyDescent="0.2">
      <c r="F1797" s="304"/>
      <c r="G1797" s="304"/>
      <c r="H1797" s="304"/>
      <c r="I1797" s="304"/>
      <c r="J1797" s="304"/>
      <c r="K1797" s="304"/>
      <c r="L1797" s="304"/>
      <c r="M1797" s="304"/>
      <c r="N1797" s="304"/>
      <c r="O1797" s="304"/>
      <c r="P1797" s="304"/>
      <c r="Q1797" s="304"/>
    </row>
    <row r="1798" spans="6:17" x14ac:dyDescent="0.2">
      <c r="F1798" s="304"/>
      <c r="G1798" s="304"/>
      <c r="H1798" s="304"/>
      <c r="I1798" s="304"/>
      <c r="J1798" s="304"/>
      <c r="K1798" s="304"/>
      <c r="L1798" s="304"/>
      <c r="M1798" s="304"/>
      <c r="N1798" s="304"/>
      <c r="O1798" s="304"/>
      <c r="P1798" s="304"/>
      <c r="Q1798" s="304"/>
    </row>
    <row r="1799" spans="6:17" x14ac:dyDescent="0.2">
      <c r="F1799" s="304"/>
      <c r="G1799" s="304"/>
      <c r="H1799" s="304"/>
      <c r="I1799" s="304"/>
      <c r="J1799" s="304"/>
      <c r="K1799" s="304"/>
      <c r="L1799" s="304"/>
      <c r="M1799" s="304"/>
      <c r="N1799" s="304"/>
      <c r="O1799" s="304"/>
      <c r="P1799" s="304"/>
      <c r="Q1799" s="304"/>
    </row>
    <row r="1800" spans="6:17" x14ac:dyDescent="0.2">
      <c r="F1800" s="304"/>
      <c r="G1800" s="304"/>
      <c r="H1800" s="304"/>
      <c r="I1800" s="304"/>
      <c r="J1800" s="304"/>
      <c r="K1800" s="304"/>
      <c r="L1800" s="304"/>
      <c r="M1800" s="304"/>
      <c r="N1800" s="304"/>
      <c r="O1800" s="304"/>
      <c r="P1800" s="304"/>
      <c r="Q1800" s="304"/>
    </row>
    <row r="1801" spans="6:17" x14ac:dyDescent="0.2">
      <c r="F1801" s="304"/>
      <c r="G1801" s="304"/>
      <c r="H1801" s="304"/>
      <c r="I1801" s="304"/>
      <c r="J1801" s="304"/>
      <c r="K1801" s="304"/>
      <c r="L1801" s="304"/>
      <c r="M1801" s="304"/>
      <c r="N1801" s="304"/>
      <c r="O1801" s="304"/>
      <c r="P1801" s="304"/>
      <c r="Q1801" s="304"/>
    </row>
    <row r="1802" spans="6:17" x14ac:dyDescent="0.2">
      <c r="F1802" s="304"/>
      <c r="G1802" s="304"/>
      <c r="H1802" s="304"/>
      <c r="I1802" s="304"/>
      <c r="J1802" s="304"/>
      <c r="K1802" s="304"/>
      <c r="L1802" s="304"/>
      <c r="M1802" s="304"/>
      <c r="N1802" s="304"/>
      <c r="O1802" s="304"/>
      <c r="P1802" s="304"/>
      <c r="Q1802" s="304"/>
    </row>
    <row r="1803" spans="6:17" x14ac:dyDescent="0.2">
      <c r="F1803" s="304"/>
      <c r="G1803" s="304"/>
      <c r="H1803" s="304"/>
      <c r="I1803" s="304"/>
      <c r="J1803" s="304"/>
      <c r="K1803" s="304"/>
      <c r="L1803" s="304"/>
      <c r="M1803" s="304"/>
      <c r="N1803" s="304"/>
      <c r="O1803" s="304"/>
      <c r="P1803" s="304"/>
      <c r="Q1803" s="304"/>
    </row>
    <row r="1804" spans="6:17" x14ac:dyDescent="0.2">
      <c r="F1804" s="304"/>
      <c r="G1804" s="304"/>
      <c r="H1804" s="304"/>
      <c r="I1804" s="304"/>
      <c r="J1804" s="304"/>
      <c r="K1804" s="304"/>
      <c r="L1804" s="304"/>
      <c r="M1804" s="304"/>
      <c r="N1804" s="304"/>
      <c r="O1804" s="304"/>
      <c r="P1804" s="304"/>
      <c r="Q1804" s="304"/>
    </row>
    <row r="1805" spans="6:17" x14ac:dyDescent="0.2">
      <c r="F1805" s="304"/>
      <c r="G1805" s="304"/>
      <c r="H1805" s="304"/>
      <c r="I1805" s="304"/>
      <c r="J1805" s="304"/>
      <c r="K1805" s="304"/>
      <c r="L1805" s="304"/>
      <c r="M1805" s="304"/>
      <c r="N1805" s="304"/>
      <c r="O1805" s="304"/>
      <c r="P1805" s="304"/>
      <c r="Q1805" s="304"/>
    </row>
    <row r="1806" spans="6:17" x14ac:dyDescent="0.2">
      <c r="F1806" s="304"/>
      <c r="G1806" s="304"/>
      <c r="H1806" s="304"/>
      <c r="I1806" s="304"/>
      <c r="J1806" s="304"/>
      <c r="K1806" s="304"/>
      <c r="L1806" s="304"/>
      <c r="M1806" s="304"/>
      <c r="N1806" s="304"/>
      <c r="O1806" s="304"/>
      <c r="P1806" s="304"/>
      <c r="Q1806" s="304"/>
    </row>
    <row r="1807" spans="6:17" x14ac:dyDescent="0.2">
      <c r="F1807" s="304"/>
      <c r="G1807" s="304"/>
      <c r="H1807" s="304"/>
      <c r="I1807" s="304"/>
      <c r="J1807" s="304"/>
      <c r="K1807" s="304"/>
      <c r="L1807" s="304"/>
      <c r="M1807" s="304"/>
      <c r="N1807" s="304"/>
      <c r="O1807" s="304"/>
      <c r="P1807" s="304"/>
      <c r="Q1807" s="304"/>
    </row>
    <row r="1808" spans="6:17" x14ac:dyDescent="0.2">
      <c r="F1808" s="304"/>
      <c r="G1808" s="304"/>
      <c r="H1808" s="304"/>
      <c r="I1808" s="304"/>
      <c r="J1808" s="304"/>
      <c r="K1808" s="304"/>
      <c r="L1808" s="304"/>
      <c r="M1808" s="304"/>
      <c r="N1808" s="304"/>
      <c r="O1808" s="304"/>
      <c r="P1808" s="304"/>
      <c r="Q1808" s="304"/>
    </row>
    <row r="1809" spans="6:17" x14ac:dyDescent="0.2">
      <c r="F1809" s="304"/>
      <c r="G1809" s="304"/>
      <c r="H1809" s="304"/>
      <c r="I1809" s="304"/>
      <c r="J1809" s="304"/>
      <c r="K1809" s="304"/>
      <c r="L1809" s="304"/>
      <c r="M1809" s="304"/>
      <c r="N1809" s="304"/>
      <c r="O1809" s="304"/>
      <c r="P1809" s="304"/>
      <c r="Q1809" s="304"/>
    </row>
    <row r="1810" spans="6:17" x14ac:dyDescent="0.2">
      <c r="F1810" s="304"/>
      <c r="G1810" s="304"/>
      <c r="H1810" s="304"/>
      <c r="I1810" s="304"/>
      <c r="J1810" s="304"/>
      <c r="K1810" s="304"/>
      <c r="L1810" s="304"/>
      <c r="M1810" s="304"/>
      <c r="N1810" s="304"/>
      <c r="O1810" s="304"/>
      <c r="P1810" s="304"/>
      <c r="Q1810" s="304"/>
    </row>
    <row r="1811" spans="6:17" x14ac:dyDescent="0.2">
      <c r="F1811" s="304"/>
      <c r="G1811" s="304"/>
      <c r="H1811" s="304"/>
      <c r="I1811" s="304"/>
      <c r="J1811" s="304"/>
      <c r="K1811" s="304"/>
      <c r="L1811" s="304"/>
      <c r="M1811" s="304"/>
      <c r="N1811" s="304"/>
      <c r="O1811" s="304"/>
      <c r="P1811" s="304"/>
      <c r="Q1811" s="304"/>
    </row>
    <row r="1812" spans="6:17" x14ac:dyDescent="0.2">
      <c r="F1812" s="304"/>
      <c r="G1812" s="304"/>
      <c r="H1812" s="304"/>
      <c r="I1812" s="304"/>
      <c r="J1812" s="304"/>
      <c r="K1812" s="304"/>
      <c r="L1812" s="304"/>
      <c r="M1812" s="304"/>
      <c r="N1812" s="304"/>
      <c r="O1812" s="304"/>
      <c r="P1812" s="304"/>
      <c r="Q1812" s="304"/>
    </row>
    <row r="1813" spans="6:17" x14ac:dyDescent="0.2">
      <c r="F1813" s="304"/>
      <c r="G1813" s="304"/>
      <c r="H1813" s="304"/>
      <c r="I1813" s="304"/>
      <c r="J1813" s="304"/>
      <c r="K1813" s="304"/>
      <c r="L1813" s="304"/>
      <c r="M1813" s="304"/>
      <c r="N1813" s="304"/>
      <c r="O1813" s="304"/>
      <c r="P1813" s="304"/>
      <c r="Q1813" s="304"/>
    </row>
    <row r="1814" spans="6:17" x14ac:dyDescent="0.2">
      <c r="F1814" s="304"/>
      <c r="G1814" s="304"/>
      <c r="H1814" s="304"/>
      <c r="I1814" s="304"/>
      <c r="J1814" s="304"/>
      <c r="K1814" s="304"/>
      <c r="L1814" s="304"/>
      <c r="M1814" s="304"/>
      <c r="N1814" s="304"/>
      <c r="O1814" s="304"/>
      <c r="P1814" s="304"/>
      <c r="Q1814" s="304"/>
    </row>
    <row r="1815" spans="6:17" x14ac:dyDescent="0.2">
      <c r="F1815" s="304"/>
      <c r="G1815" s="304"/>
      <c r="H1815" s="304"/>
      <c r="I1815" s="304"/>
      <c r="J1815" s="304"/>
      <c r="K1815" s="304"/>
      <c r="L1815" s="304"/>
      <c r="M1815" s="304"/>
      <c r="N1815" s="304"/>
      <c r="O1815" s="304"/>
      <c r="P1815" s="304"/>
      <c r="Q1815" s="304"/>
    </row>
    <row r="1816" spans="6:17" x14ac:dyDescent="0.2">
      <c r="F1816" s="304"/>
      <c r="G1816" s="304"/>
      <c r="H1816" s="304"/>
      <c r="I1816" s="304"/>
      <c r="J1816" s="304"/>
      <c r="K1816" s="304"/>
      <c r="L1816" s="304"/>
      <c r="M1816" s="304"/>
      <c r="N1816" s="304"/>
      <c r="O1816" s="304"/>
      <c r="P1816" s="304"/>
      <c r="Q1816" s="304"/>
    </row>
    <row r="1817" spans="6:17" x14ac:dyDescent="0.2">
      <c r="F1817" s="304"/>
      <c r="G1817" s="304"/>
      <c r="H1817" s="304"/>
      <c r="I1817" s="304"/>
      <c r="J1817" s="304"/>
      <c r="K1817" s="304"/>
      <c r="L1817" s="304"/>
      <c r="M1817" s="304"/>
      <c r="N1817" s="304"/>
      <c r="O1817" s="304"/>
      <c r="P1817" s="304"/>
      <c r="Q1817" s="304"/>
    </row>
    <row r="1818" spans="6:17" x14ac:dyDescent="0.2">
      <c r="F1818" s="304"/>
      <c r="G1818" s="304"/>
      <c r="H1818" s="304"/>
      <c r="I1818" s="304"/>
      <c r="J1818" s="304"/>
      <c r="K1818" s="304"/>
      <c r="L1818" s="304"/>
      <c r="M1818" s="304"/>
      <c r="N1818" s="304"/>
      <c r="O1818" s="304"/>
      <c r="P1818" s="304"/>
      <c r="Q1818" s="304"/>
    </row>
    <row r="1819" spans="6:17" x14ac:dyDescent="0.2">
      <c r="F1819" s="304"/>
      <c r="G1819" s="304"/>
      <c r="H1819" s="304"/>
      <c r="I1819" s="304"/>
      <c r="J1819" s="304"/>
      <c r="K1819" s="304"/>
      <c r="L1819" s="304"/>
      <c r="M1819" s="304"/>
      <c r="N1819" s="304"/>
      <c r="O1819" s="304"/>
      <c r="P1819" s="304"/>
      <c r="Q1819" s="304"/>
    </row>
    <row r="1820" spans="6:17" x14ac:dyDescent="0.2">
      <c r="F1820" s="304"/>
      <c r="G1820" s="304"/>
      <c r="H1820" s="304"/>
      <c r="I1820" s="304"/>
      <c r="J1820" s="304"/>
      <c r="K1820" s="304"/>
      <c r="L1820" s="304"/>
      <c r="M1820" s="304"/>
      <c r="N1820" s="304"/>
      <c r="O1820" s="304"/>
      <c r="P1820" s="304"/>
      <c r="Q1820" s="304"/>
    </row>
    <row r="1821" spans="6:17" x14ac:dyDescent="0.2">
      <c r="F1821" s="304"/>
      <c r="G1821" s="304"/>
      <c r="H1821" s="304"/>
      <c r="I1821" s="304"/>
      <c r="J1821" s="304"/>
      <c r="K1821" s="304"/>
      <c r="L1821" s="304"/>
      <c r="M1821" s="304"/>
      <c r="N1821" s="304"/>
      <c r="O1821" s="304"/>
      <c r="P1821" s="304"/>
      <c r="Q1821" s="304"/>
    </row>
    <row r="1822" spans="6:17" x14ac:dyDescent="0.2">
      <c r="F1822" s="304"/>
      <c r="G1822" s="304"/>
      <c r="H1822" s="304"/>
      <c r="I1822" s="304"/>
      <c r="J1822" s="304"/>
      <c r="K1822" s="304"/>
      <c r="L1822" s="304"/>
      <c r="M1822" s="304"/>
      <c r="N1822" s="304"/>
      <c r="O1822" s="304"/>
      <c r="P1822" s="304"/>
      <c r="Q1822" s="304"/>
    </row>
    <row r="1823" spans="6:17" x14ac:dyDescent="0.2">
      <c r="F1823" s="304"/>
      <c r="G1823" s="304"/>
      <c r="H1823" s="304"/>
      <c r="I1823" s="304"/>
      <c r="J1823" s="304"/>
      <c r="K1823" s="304"/>
      <c r="L1823" s="304"/>
      <c r="M1823" s="304"/>
      <c r="N1823" s="304"/>
      <c r="O1823" s="304"/>
      <c r="P1823" s="304"/>
      <c r="Q1823" s="304"/>
    </row>
    <row r="1824" spans="6:17" x14ac:dyDescent="0.2">
      <c r="F1824" s="304"/>
      <c r="G1824" s="304"/>
      <c r="H1824" s="304"/>
      <c r="I1824" s="304"/>
      <c r="J1824" s="304"/>
      <c r="K1824" s="304"/>
      <c r="L1824" s="304"/>
      <c r="M1824" s="304"/>
      <c r="N1824" s="304"/>
      <c r="O1824" s="304"/>
      <c r="P1824" s="304"/>
      <c r="Q1824" s="304"/>
    </row>
    <row r="1825" spans="6:17" x14ac:dyDescent="0.2">
      <c r="F1825" s="304"/>
      <c r="G1825" s="304"/>
      <c r="H1825" s="304"/>
      <c r="I1825" s="304"/>
      <c r="J1825" s="304"/>
      <c r="K1825" s="304"/>
      <c r="L1825" s="304"/>
      <c r="M1825" s="304"/>
      <c r="N1825" s="304"/>
      <c r="O1825" s="304"/>
      <c r="P1825" s="304"/>
      <c r="Q1825" s="304"/>
    </row>
    <row r="1826" spans="6:17" x14ac:dyDescent="0.2">
      <c r="F1826" s="304"/>
      <c r="G1826" s="304"/>
      <c r="H1826" s="304"/>
      <c r="I1826" s="304"/>
      <c r="J1826" s="304"/>
      <c r="K1826" s="304"/>
      <c r="L1826" s="304"/>
      <c r="M1826" s="304"/>
      <c r="N1826" s="304"/>
      <c r="O1826" s="304"/>
      <c r="P1826" s="304"/>
      <c r="Q1826" s="304"/>
    </row>
    <row r="1827" spans="6:17" x14ac:dyDescent="0.2">
      <c r="F1827" s="304"/>
      <c r="G1827" s="304"/>
      <c r="H1827" s="304"/>
      <c r="I1827" s="304"/>
      <c r="J1827" s="304"/>
      <c r="K1827" s="304"/>
      <c r="L1827" s="304"/>
      <c r="M1827" s="304"/>
      <c r="N1827" s="304"/>
      <c r="O1827" s="304"/>
      <c r="P1827" s="304"/>
      <c r="Q1827" s="304"/>
    </row>
    <row r="1828" spans="6:17" x14ac:dyDescent="0.2">
      <c r="F1828" s="304"/>
      <c r="G1828" s="304"/>
      <c r="H1828" s="304"/>
      <c r="I1828" s="304"/>
      <c r="J1828" s="304"/>
      <c r="K1828" s="304"/>
      <c r="L1828" s="304"/>
      <c r="M1828" s="304"/>
      <c r="N1828" s="304"/>
      <c r="O1828" s="304"/>
      <c r="P1828" s="304"/>
      <c r="Q1828" s="304"/>
    </row>
    <row r="1829" spans="6:17" x14ac:dyDescent="0.2">
      <c r="F1829" s="304"/>
      <c r="G1829" s="304"/>
      <c r="H1829" s="304"/>
      <c r="I1829" s="304"/>
      <c r="J1829" s="304"/>
      <c r="K1829" s="304"/>
      <c r="L1829" s="304"/>
      <c r="M1829" s="304"/>
      <c r="N1829" s="304"/>
      <c r="O1829" s="304"/>
      <c r="P1829" s="304"/>
      <c r="Q1829" s="304"/>
    </row>
    <row r="1830" spans="6:17" x14ac:dyDescent="0.2">
      <c r="F1830" s="304"/>
      <c r="G1830" s="304"/>
      <c r="H1830" s="304"/>
      <c r="I1830" s="304"/>
      <c r="J1830" s="304"/>
      <c r="K1830" s="304"/>
      <c r="L1830" s="304"/>
      <c r="M1830" s="304"/>
      <c r="N1830" s="304"/>
      <c r="O1830" s="304"/>
      <c r="P1830" s="304"/>
      <c r="Q1830" s="304"/>
    </row>
    <row r="1831" spans="6:17" x14ac:dyDescent="0.2">
      <c r="F1831" s="304"/>
      <c r="G1831" s="304"/>
      <c r="H1831" s="304"/>
      <c r="I1831" s="304"/>
      <c r="J1831" s="304"/>
      <c r="K1831" s="304"/>
      <c r="L1831" s="304"/>
      <c r="M1831" s="304"/>
      <c r="N1831" s="304"/>
      <c r="O1831" s="304"/>
      <c r="P1831" s="304"/>
      <c r="Q1831" s="304"/>
    </row>
    <row r="1832" spans="6:17" x14ac:dyDescent="0.2">
      <c r="F1832" s="304"/>
      <c r="G1832" s="304"/>
      <c r="H1832" s="304"/>
      <c r="I1832" s="304"/>
      <c r="J1832" s="304"/>
      <c r="K1832" s="304"/>
      <c r="L1832" s="304"/>
      <c r="M1832" s="304"/>
      <c r="N1832" s="304"/>
      <c r="O1832" s="304"/>
      <c r="P1832" s="304"/>
      <c r="Q1832" s="304"/>
    </row>
    <row r="1833" spans="6:17" x14ac:dyDescent="0.2">
      <c r="F1833" s="304"/>
      <c r="G1833" s="304"/>
      <c r="H1833" s="304"/>
      <c r="I1833" s="304"/>
      <c r="J1833" s="304"/>
      <c r="K1833" s="304"/>
      <c r="L1833" s="304"/>
      <c r="M1833" s="304"/>
      <c r="N1833" s="304"/>
      <c r="O1833" s="304"/>
      <c r="P1833" s="304"/>
      <c r="Q1833" s="304"/>
    </row>
    <row r="1834" spans="6:17" x14ac:dyDescent="0.2">
      <c r="F1834" s="304"/>
      <c r="G1834" s="304"/>
      <c r="H1834" s="304"/>
      <c r="I1834" s="304"/>
      <c r="J1834" s="304"/>
      <c r="K1834" s="304"/>
      <c r="L1834" s="304"/>
      <c r="M1834" s="304"/>
      <c r="N1834" s="304"/>
      <c r="O1834" s="304"/>
      <c r="P1834" s="304"/>
      <c r="Q1834" s="304"/>
    </row>
    <row r="1835" spans="6:17" x14ac:dyDescent="0.2">
      <c r="F1835" s="304"/>
      <c r="G1835" s="304"/>
      <c r="H1835" s="304"/>
      <c r="I1835" s="304"/>
      <c r="J1835" s="304"/>
      <c r="K1835" s="304"/>
      <c r="L1835" s="304"/>
      <c r="M1835" s="304"/>
      <c r="N1835" s="304"/>
      <c r="O1835" s="304"/>
      <c r="P1835" s="304"/>
      <c r="Q1835" s="304"/>
    </row>
    <row r="1836" spans="6:17" x14ac:dyDescent="0.2">
      <c r="F1836" s="304"/>
      <c r="G1836" s="304"/>
      <c r="H1836" s="304"/>
      <c r="I1836" s="304"/>
      <c r="J1836" s="304"/>
      <c r="K1836" s="304"/>
      <c r="L1836" s="304"/>
      <c r="M1836" s="304"/>
      <c r="N1836" s="304"/>
      <c r="O1836" s="304"/>
      <c r="P1836" s="304"/>
      <c r="Q1836" s="304"/>
    </row>
    <row r="1837" spans="6:17" x14ac:dyDescent="0.2">
      <c r="F1837" s="304"/>
      <c r="G1837" s="304"/>
      <c r="H1837" s="304"/>
      <c r="I1837" s="304"/>
      <c r="J1837" s="304"/>
      <c r="K1837" s="304"/>
      <c r="L1837" s="304"/>
      <c r="M1837" s="304"/>
      <c r="N1837" s="304"/>
      <c r="O1837" s="304"/>
      <c r="P1837" s="304"/>
      <c r="Q1837" s="304"/>
    </row>
    <row r="1838" spans="6:17" x14ac:dyDescent="0.2">
      <c r="F1838" s="304"/>
      <c r="G1838" s="304"/>
      <c r="H1838" s="304"/>
      <c r="I1838" s="304"/>
      <c r="J1838" s="304"/>
      <c r="K1838" s="304"/>
      <c r="L1838" s="304"/>
      <c r="M1838" s="304"/>
      <c r="N1838" s="304"/>
      <c r="O1838" s="304"/>
      <c r="P1838" s="304"/>
      <c r="Q1838" s="304"/>
    </row>
    <row r="1839" spans="6:17" x14ac:dyDescent="0.2">
      <c r="F1839" s="304"/>
      <c r="G1839" s="304"/>
      <c r="H1839" s="304"/>
      <c r="I1839" s="304"/>
      <c r="J1839" s="304"/>
      <c r="K1839" s="304"/>
      <c r="L1839" s="304"/>
      <c r="M1839" s="304"/>
      <c r="N1839" s="304"/>
      <c r="O1839" s="304"/>
      <c r="P1839" s="304"/>
      <c r="Q1839" s="304"/>
    </row>
    <row r="1840" spans="6:17" x14ac:dyDescent="0.2">
      <c r="F1840" s="304"/>
      <c r="G1840" s="304"/>
      <c r="H1840" s="304"/>
      <c r="I1840" s="304"/>
      <c r="J1840" s="304"/>
      <c r="K1840" s="304"/>
      <c r="L1840" s="304"/>
      <c r="M1840" s="304"/>
      <c r="N1840" s="304"/>
      <c r="O1840" s="304"/>
      <c r="P1840" s="304"/>
      <c r="Q1840" s="304"/>
    </row>
    <row r="1841" spans="6:17" x14ac:dyDescent="0.2">
      <c r="F1841" s="304"/>
      <c r="G1841" s="304"/>
      <c r="H1841" s="304"/>
      <c r="I1841" s="304"/>
      <c r="J1841" s="304"/>
      <c r="K1841" s="304"/>
      <c r="L1841" s="304"/>
      <c r="M1841" s="304"/>
      <c r="N1841" s="304"/>
      <c r="O1841" s="304"/>
      <c r="P1841" s="304"/>
      <c r="Q1841" s="304"/>
    </row>
    <row r="1842" spans="6:17" x14ac:dyDescent="0.2">
      <c r="F1842" s="304"/>
      <c r="G1842" s="304"/>
      <c r="H1842" s="304"/>
      <c r="I1842" s="304"/>
      <c r="J1842" s="304"/>
      <c r="K1842" s="304"/>
      <c r="L1842" s="304"/>
      <c r="M1842" s="304"/>
      <c r="N1842" s="304"/>
      <c r="O1842" s="304"/>
      <c r="P1842" s="304"/>
      <c r="Q1842" s="304"/>
    </row>
    <row r="1843" spans="6:17" x14ac:dyDescent="0.2">
      <c r="F1843" s="304"/>
      <c r="G1843" s="304"/>
      <c r="H1843" s="304"/>
      <c r="I1843" s="304"/>
      <c r="J1843" s="304"/>
      <c r="K1843" s="304"/>
      <c r="L1843" s="304"/>
      <c r="M1843" s="304"/>
      <c r="N1843" s="304"/>
      <c r="O1843" s="304"/>
      <c r="P1843" s="304"/>
      <c r="Q1843" s="304"/>
    </row>
    <row r="1844" spans="6:17" x14ac:dyDescent="0.2">
      <c r="F1844" s="304"/>
      <c r="G1844" s="304"/>
      <c r="H1844" s="304"/>
      <c r="I1844" s="304"/>
      <c r="J1844" s="304"/>
      <c r="K1844" s="304"/>
      <c r="L1844" s="304"/>
      <c r="M1844" s="304"/>
      <c r="N1844" s="304"/>
      <c r="O1844" s="304"/>
      <c r="P1844" s="304"/>
      <c r="Q1844" s="304"/>
    </row>
    <row r="1845" spans="6:17" x14ac:dyDescent="0.2">
      <c r="F1845" s="304"/>
      <c r="G1845" s="304"/>
      <c r="H1845" s="304"/>
      <c r="I1845" s="304"/>
      <c r="J1845" s="304"/>
      <c r="K1845" s="304"/>
      <c r="L1845" s="304"/>
      <c r="M1845" s="304"/>
      <c r="N1845" s="304"/>
      <c r="O1845" s="304"/>
      <c r="P1845" s="304"/>
      <c r="Q1845" s="304"/>
    </row>
    <row r="1846" spans="6:17" x14ac:dyDescent="0.2">
      <c r="F1846" s="304"/>
      <c r="G1846" s="304"/>
      <c r="H1846" s="304"/>
      <c r="I1846" s="304"/>
      <c r="J1846" s="304"/>
      <c r="K1846" s="304"/>
      <c r="L1846" s="304"/>
      <c r="M1846" s="304"/>
      <c r="N1846" s="304"/>
      <c r="O1846" s="304"/>
      <c r="P1846" s="304"/>
      <c r="Q1846" s="304"/>
    </row>
    <row r="1847" spans="6:17" x14ac:dyDescent="0.2">
      <c r="F1847" s="304"/>
      <c r="G1847" s="304"/>
      <c r="H1847" s="304"/>
      <c r="I1847" s="304"/>
      <c r="J1847" s="304"/>
      <c r="K1847" s="304"/>
      <c r="L1847" s="304"/>
      <c r="M1847" s="304"/>
      <c r="N1847" s="304"/>
      <c r="O1847" s="304"/>
      <c r="P1847" s="304"/>
      <c r="Q1847" s="304"/>
    </row>
    <row r="1848" spans="6:17" x14ac:dyDescent="0.2">
      <c r="F1848" s="304"/>
      <c r="G1848" s="304"/>
      <c r="H1848" s="304"/>
      <c r="I1848" s="304"/>
      <c r="J1848" s="304"/>
      <c r="K1848" s="304"/>
      <c r="L1848" s="304"/>
      <c r="M1848" s="304"/>
      <c r="N1848" s="304"/>
      <c r="O1848" s="304"/>
      <c r="P1848" s="304"/>
      <c r="Q1848" s="304"/>
    </row>
    <row r="1849" spans="6:17" x14ac:dyDescent="0.2">
      <c r="F1849" s="304"/>
      <c r="G1849" s="304"/>
      <c r="H1849" s="304"/>
      <c r="I1849" s="304"/>
      <c r="J1849" s="304"/>
      <c r="K1849" s="304"/>
      <c r="L1849" s="304"/>
      <c r="M1849" s="304"/>
      <c r="N1849" s="304"/>
      <c r="O1849" s="304"/>
      <c r="P1849" s="304"/>
      <c r="Q1849" s="304"/>
    </row>
    <row r="1850" spans="6:17" x14ac:dyDescent="0.2">
      <c r="F1850" s="304"/>
      <c r="G1850" s="304"/>
      <c r="H1850" s="304"/>
      <c r="I1850" s="304"/>
      <c r="J1850" s="304"/>
      <c r="K1850" s="304"/>
      <c r="L1850" s="304"/>
      <c r="M1850" s="304"/>
      <c r="N1850" s="304"/>
      <c r="O1850" s="304"/>
      <c r="P1850" s="304"/>
      <c r="Q1850" s="304"/>
    </row>
    <row r="1851" spans="6:17" x14ac:dyDescent="0.2">
      <c r="F1851" s="304"/>
      <c r="G1851" s="304"/>
      <c r="H1851" s="304"/>
      <c r="I1851" s="304"/>
      <c r="J1851" s="304"/>
      <c r="K1851" s="304"/>
      <c r="L1851" s="304"/>
      <c r="M1851" s="304"/>
      <c r="N1851" s="304"/>
      <c r="O1851" s="304"/>
      <c r="P1851" s="304"/>
      <c r="Q1851" s="304"/>
    </row>
    <row r="1852" spans="6:17" x14ac:dyDescent="0.2">
      <c r="F1852" s="304"/>
      <c r="G1852" s="304"/>
      <c r="H1852" s="304"/>
      <c r="I1852" s="304"/>
      <c r="J1852" s="304"/>
      <c r="K1852" s="304"/>
      <c r="L1852" s="304"/>
      <c r="M1852" s="304"/>
      <c r="N1852" s="304"/>
      <c r="O1852" s="304"/>
      <c r="P1852" s="304"/>
      <c r="Q1852" s="304"/>
    </row>
    <row r="1853" spans="6:17" x14ac:dyDescent="0.2">
      <c r="F1853" s="304"/>
      <c r="G1853" s="304"/>
      <c r="H1853" s="304"/>
      <c r="I1853" s="304"/>
      <c r="J1853" s="304"/>
      <c r="K1853" s="304"/>
      <c r="L1853" s="304"/>
      <c r="M1853" s="304"/>
      <c r="N1853" s="304"/>
      <c r="O1853" s="304"/>
      <c r="P1853" s="304"/>
      <c r="Q1853" s="304"/>
    </row>
    <row r="1854" spans="6:17" x14ac:dyDescent="0.2">
      <c r="F1854" s="304"/>
      <c r="G1854" s="304"/>
      <c r="H1854" s="304"/>
      <c r="I1854" s="304"/>
      <c r="J1854" s="304"/>
      <c r="K1854" s="304"/>
      <c r="L1854" s="304"/>
      <c r="M1854" s="304"/>
      <c r="N1854" s="304"/>
      <c r="O1854" s="304"/>
      <c r="P1854" s="304"/>
      <c r="Q1854" s="304"/>
    </row>
    <row r="1855" spans="6:17" x14ac:dyDescent="0.2">
      <c r="F1855" s="304"/>
      <c r="G1855" s="304"/>
      <c r="H1855" s="304"/>
      <c r="I1855" s="304"/>
      <c r="J1855" s="304"/>
      <c r="K1855" s="304"/>
      <c r="L1855" s="304"/>
      <c r="M1855" s="304"/>
      <c r="N1855" s="304"/>
      <c r="O1855" s="304"/>
      <c r="P1855" s="304"/>
      <c r="Q1855" s="304"/>
    </row>
    <row r="1856" spans="6:17" x14ac:dyDescent="0.2">
      <c r="F1856" s="304"/>
      <c r="G1856" s="304"/>
      <c r="H1856" s="304"/>
      <c r="I1856" s="304"/>
      <c r="J1856" s="304"/>
      <c r="K1856" s="304"/>
      <c r="L1856" s="304"/>
      <c r="M1856" s="304"/>
      <c r="N1856" s="304"/>
      <c r="O1856" s="304"/>
      <c r="P1856" s="304"/>
      <c r="Q1856" s="304"/>
    </row>
    <row r="1857" spans="6:17" x14ac:dyDescent="0.2">
      <c r="F1857" s="304"/>
      <c r="G1857" s="304"/>
      <c r="H1857" s="304"/>
      <c r="I1857" s="304"/>
      <c r="J1857" s="304"/>
      <c r="K1857" s="304"/>
      <c r="L1857" s="304"/>
      <c r="M1857" s="304"/>
      <c r="N1857" s="304"/>
      <c r="O1857" s="304"/>
      <c r="P1857" s="304"/>
      <c r="Q1857" s="304"/>
    </row>
    <row r="1858" spans="6:17" x14ac:dyDescent="0.2">
      <c r="F1858" s="304"/>
      <c r="G1858" s="304"/>
      <c r="H1858" s="304"/>
      <c r="I1858" s="304"/>
      <c r="J1858" s="304"/>
      <c r="K1858" s="304"/>
      <c r="L1858" s="304"/>
      <c r="M1858" s="304"/>
      <c r="N1858" s="304"/>
      <c r="O1858" s="304"/>
      <c r="P1858" s="304"/>
      <c r="Q1858" s="304"/>
    </row>
    <row r="1859" spans="6:17" x14ac:dyDescent="0.2">
      <c r="F1859" s="304"/>
      <c r="G1859" s="304"/>
      <c r="H1859" s="304"/>
      <c r="I1859" s="304"/>
      <c r="J1859" s="304"/>
      <c r="K1859" s="304"/>
      <c r="L1859" s="304"/>
      <c r="M1859" s="304"/>
      <c r="N1859" s="304"/>
      <c r="O1859" s="304"/>
      <c r="P1859" s="304"/>
      <c r="Q1859" s="304"/>
    </row>
    <row r="1860" spans="6:17" x14ac:dyDescent="0.2">
      <c r="F1860" s="304"/>
      <c r="G1860" s="304"/>
      <c r="H1860" s="304"/>
      <c r="I1860" s="304"/>
      <c r="J1860" s="304"/>
      <c r="K1860" s="304"/>
      <c r="L1860" s="304"/>
      <c r="M1860" s="304"/>
      <c r="N1860" s="304"/>
      <c r="O1860" s="304"/>
      <c r="P1860" s="304"/>
      <c r="Q1860" s="304"/>
    </row>
    <row r="1861" spans="6:17" x14ac:dyDescent="0.2">
      <c r="F1861" s="304"/>
      <c r="G1861" s="304"/>
      <c r="H1861" s="304"/>
      <c r="I1861" s="304"/>
      <c r="J1861" s="304"/>
      <c r="K1861" s="304"/>
      <c r="L1861" s="304"/>
      <c r="M1861" s="304"/>
      <c r="N1861" s="304"/>
      <c r="O1861" s="304"/>
      <c r="P1861" s="304"/>
      <c r="Q1861" s="304"/>
    </row>
    <row r="1862" spans="6:17" x14ac:dyDescent="0.2">
      <c r="F1862" s="304"/>
      <c r="G1862" s="304"/>
      <c r="H1862" s="304"/>
      <c r="I1862" s="304"/>
      <c r="J1862" s="304"/>
      <c r="K1862" s="304"/>
      <c r="L1862" s="304"/>
      <c r="M1862" s="304"/>
      <c r="N1862" s="304"/>
      <c r="O1862" s="304"/>
      <c r="P1862" s="304"/>
      <c r="Q1862" s="304"/>
    </row>
    <row r="1863" spans="6:17" x14ac:dyDescent="0.2">
      <c r="F1863" s="304"/>
      <c r="G1863" s="304"/>
      <c r="H1863" s="304"/>
      <c r="I1863" s="304"/>
      <c r="J1863" s="304"/>
      <c r="K1863" s="304"/>
      <c r="L1863" s="304"/>
      <c r="M1863" s="304"/>
      <c r="N1863" s="304"/>
      <c r="O1863" s="304"/>
      <c r="P1863" s="304"/>
      <c r="Q1863" s="304"/>
    </row>
    <row r="1864" spans="6:17" x14ac:dyDescent="0.2">
      <c r="F1864" s="304"/>
      <c r="G1864" s="304"/>
      <c r="H1864" s="304"/>
      <c r="I1864" s="304"/>
      <c r="J1864" s="304"/>
      <c r="K1864" s="304"/>
      <c r="L1864" s="304"/>
      <c r="M1864" s="304"/>
      <c r="N1864" s="304"/>
      <c r="O1864" s="304"/>
      <c r="P1864" s="304"/>
      <c r="Q1864" s="304"/>
    </row>
    <row r="1865" spans="6:17" x14ac:dyDescent="0.2">
      <c r="F1865" s="304"/>
      <c r="G1865" s="304"/>
      <c r="H1865" s="304"/>
      <c r="I1865" s="304"/>
      <c r="J1865" s="304"/>
      <c r="K1865" s="304"/>
      <c r="L1865" s="304"/>
      <c r="M1865" s="304"/>
      <c r="N1865" s="304"/>
      <c r="O1865" s="304"/>
      <c r="P1865" s="304"/>
      <c r="Q1865" s="304"/>
    </row>
    <row r="1866" spans="6:17" x14ac:dyDescent="0.2">
      <c r="F1866" s="304"/>
      <c r="G1866" s="304"/>
      <c r="H1866" s="304"/>
      <c r="I1866" s="304"/>
      <c r="J1866" s="304"/>
      <c r="K1866" s="304"/>
      <c r="L1866" s="304"/>
      <c r="M1866" s="304"/>
      <c r="N1866" s="304"/>
      <c r="O1866" s="304"/>
      <c r="P1866" s="304"/>
      <c r="Q1866" s="304"/>
    </row>
    <row r="1867" spans="6:17" x14ac:dyDescent="0.2">
      <c r="F1867" s="304"/>
      <c r="G1867" s="304"/>
      <c r="H1867" s="304"/>
      <c r="I1867" s="304"/>
      <c r="J1867" s="304"/>
      <c r="K1867" s="304"/>
      <c r="L1867" s="304"/>
      <c r="M1867" s="304"/>
      <c r="N1867" s="304"/>
      <c r="O1867" s="304"/>
      <c r="P1867" s="304"/>
      <c r="Q1867" s="304"/>
    </row>
    <row r="1868" spans="6:17" x14ac:dyDescent="0.2">
      <c r="F1868" s="304"/>
      <c r="G1868" s="304"/>
      <c r="H1868" s="304"/>
      <c r="I1868" s="304"/>
      <c r="J1868" s="304"/>
      <c r="K1868" s="304"/>
      <c r="L1868" s="304"/>
      <c r="M1868" s="304"/>
      <c r="N1868" s="304"/>
      <c r="O1868" s="304"/>
      <c r="P1868" s="304"/>
      <c r="Q1868" s="304"/>
    </row>
    <row r="1869" spans="6:17" x14ac:dyDescent="0.2">
      <c r="F1869" s="304"/>
      <c r="G1869" s="304"/>
      <c r="H1869" s="304"/>
      <c r="I1869" s="304"/>
      <c r="J1869" s="304"/>
      <c r="K1869" s="304"/>
      <c r="L1869" s="304"/>
      <c r="M1869" s="304"/>
      <c r="N1869" s="304"/>
      <c r="O1869" s="304"/>
      <c r="P1869" s="304"/>
      <c r="Q1869" s="304"/>
    </row>
    <row r="1870" spans="6:17" x14ac:dyDescent="0.2">
      <c r="F1870" s="304"/>
      <c r="G1870" s="304"/>
      <c r="H1870" s="304"/>
      <c r="I1870" s="304"/>
      <c r="J1870" s="304"/>
      <c r="K1870" s="304"/>
      <c r="L1870" s="304"/>
      <c r="M1870" s="304"/>
      <c r="N1870" s="304"/>
      <c r="O1870" s="304"/>
      <c r="P1870" s="304"/>
      <c r="Q1870" s="304"/>
    </row>
    <row r="1871" spans="6:17" x14ac:dyDescent="0.2">
      <c r="F1871" s="304"/>
      <c r="G1871" s="304"/>
      <c r="H1871" s="304"/>
      <c r="I1871" s="304"/>
      <c r="J1871" s="304"/>
      <c r="K1871" s="304"/>
      <c r="L1871" s="304"/>
      <c r="M1871" s="304"/>
      <c r="N1871" s="304"/>
      <c r="O1871" s="304"/>
      <c r="P1871" s="304"/>
      <c r="Q1871" s="304"/>
    </row>
    <row r="1872" spans="6:17" x14ac:dyDescent="0.2">
      <c r="F1872" s="304"/>
      <c r="G1872" s="304"/>
      <c r="H1872" s="304"/>
      <c r="I1872" s="304"/>
      <c r="J1872" s="304"/>
      <c r="K1872" s="304"/>
      <c r="L1872" s="304"/>
      <c r="M1872" s="304"/>
      <c r="N1872" s="304"/>
      <c r="O1872" s="304"/>
      <c r="P1872" s="304"/>
      <c r="Q1872" s="304"/>
    </row>
    <row r="1873" spans="6:17" x14ac:dyDescent="0.2">
      <c r="F1873" s="304"/>
      <c r="G1873" s="304"/>
      <c r="H1873" s="304"/>
      <c r="I1873" s="304"/>
      <c r="J1873" s="304"/>
      <c r="K1873" s="304"/>
      <c r="L1873" s="304"/>
      <c r="M1873" s="304"/>
      <c r="N1873" s="304"/>
      <c r="O1873" s="304"/>
      <c r="P1873" s="304"/>
      <c r="Q1873" s="304"/>
    </row>
    <row r="1874" spans="6:17" x14ac:dyDescent="0.2">
      <c r="F1874" s="304"/>
      <c r="G1874" s="304"/>
      <c r="H1874" s="304"/>
      <c r="I1874" s="304"/>
      <c r="J1874" s="304"/>
      <c r="K1874" s="304"/>
      <c r="L1874" s="304"/>
      <c r="M1874" s="304"/>
      <c r="N1874" s="304"/>
      <c r="O1874" s="304"/>
      <c r="P1874" s="304"/>
      <c r="Q1874" s="304"/>
    </row>
    <row r="1875" spans="6:17" x14ac:dyDescent="0.2">
      <c r="F1875" s="304"/>
      <c r="G1875" s="304"/>
      <c r="H1875" s="304"/>
      <c r="I1875" s="304"/>
      <c r="J1875" s="304"/>
      <c r="K1875" s="304"/>
      <c r="L1875" s="304"/>
      <c r="M1875" s="304"/>
      <c r="N1875" s="304"/>
      <c r="O1875" s="304"/>
      <c r="P1875" s="304"/>
      <c r="Q1875" s="304"/>
    </row>
    <row r="1876" spans="6:17" x14ac:dyDescent="0.2">
      <c r="F1876" s="304"/>
      <c r="G1876" s="304"/>
      <c r="H1876" s="304"/>
      <c r="I1876" s="304"/>
      <c r="J1876" s="304"/>
      <c r="K1876" s="304"/>
      <c r="L1876" s="304"/>
      <c r="M1876" s="304"/>
      <c r="N1876" s="304"/>
      <c r="O1876" s="304"/>
      <c r="P1876" s="304"/>
      <c r="Q1876" s="304"/>
    </row>
    <row r="1877" spans="6:17" x14ac:dyDescent="0.2">
      <c r="F1877" s="304"/>
      <c r="G1877" s="304"/>
      <c r="H1877" s="304"/>
      <c r="I1877" s="304"/>
      <c r="J1877" s="304"/>
      <c r="K1877" s="304"/>
      <c r="L1877" s="304"/>
      <c r="M1877" s="304"/>
      <c r="N1877" s="304"/>
      <c r="O1877" s="304"/>
      <c r="P1877" s="304"/>
      <c r="Q1877" s="304"/>
    </row>
    <row r="1878" spans="6:17" x14ac:dyDescent="0.2">
      <c r="F1878" s="304"/>
      <c r="G1878" s="304"/>
      <c r="H1878" s="304"/>
      <c r="I1878" s="304"/>
      <c r="J1878" s="304"/>
      <c r="K1878" s="304"/>
      <c r="L1878" s="304"/>
      <c r="M1878" s="304"/>
      <c r="N1878" s="304"/>
      <c r="O1878" s="304"/>
      <c r="P1878" s="304"/>
      <c r="Q1878" s="304"/>
    </row>
    <row r="1879" spans="6:17" x14ac:dyDescent="0.2">
      <c r="F1879" s="304"/>
      <c r="G1879" s="304"/>
      <c r="H1879" s="304"/>
      <c r="I1879" s="304"/>
      <c r="J1879" s="304"/>
      <c r="K1879" s="304"/>
      <c r="L1879" s="304"/>
      <c r="M1879" s="304"/>
      <c r="N1879" s="304"/>
      <c r="O1879" s="304"/>
      <c r="P1879" s="304"/>
      <c r="Q1879" s="304"/>
    </row>
    <row r="1880" spans="6:17" x14ac:dyDescent="0.2">
      <c r="F1880" s="304"/>
      <c r="G1880" s="304"/>
      <c r="H1880" s="304"/>
      <c r="I1880" s="304"/>
      <c r="J1880" s="304"/>
      <c r="K1880" s="304"/>
      <c r="L1880" s="304"/>
      <c r="M1880" s="304"/>
      <c r="N1880" s="304"/>
      <c r="O1880" s="304"/>
      <c r="P1880" s="304"/>
      <c r="Q1880" s="304"/>
    </row>
    <row r="1881" spans="6:17" x14ac:dyDescent="0.2">
      <c r="F1881" s="304"/>
      <c r="G1881" s="304"/>
      <c r="H1881" s="304"/>
      <c r="I1881" s="304"/>
      <c r="J1881" s="304"/>
      <c r="K1881" s="304"/>
      <c r="L1881" s="304"/>
      <c r="M1881" s="304"/>
      <c r="N1881" s="304"/>
      <c r="O1881" s="304"/>
      <c r="P1881" s="304"/>
      <c r="Q1881" s="304"/>
    </row>
    <row r="1882" spans="6:17" x14ac:dyDescent="0.2">
      <c r="F1882" s="304"/>
      <c r="G1882" s="304"/>
      <c r="H1882" s="304"/>
      <c r="I1882" s="304"/>
      <c r="J1882" s="304"/>
      <c r="K1882" s="304"/>
      <c r="L1882" s="304"/>
      <c r="M1882" s="304"/>
      <c r="N1882" s="304"/>
      <c r="O1882" s="304"/>
      <c r="P1882" s="304"/>
      <c r="Q1882" s="304"/>
    </row>
    <row r="1883" spans="6:17" x14ac:dyDescent="0.2">
      <c r="F1883" s="304"/>
      <c r="G1883" s="304"/>
      <c r="H1883" s="304"/>
      <c r="I1883" s="304"/>
      <c r="J1883" s="304"/>
      <c r="K1883" s="304"/>
      <c r="L1883" s="304"/>
      <c r="M1883" s="304"/>
      <c r="N1883" s="304"/>
      <c r="O1883" s="304"/>
      <c r="P1883" s="304"/>
      <c r="Q1883" s="304"/>
    </row>
    <row r="1884" spans="6:17" x14ac:dyDescent="0.2">
      <c r="F1884" s="304"/>
      <c r="G1884" s="304"/>
      <c r="H1884" s="304"/>
      <c r="I1884" s="304"/>
      <c r="J1884" s="304"/>
      <c r="K1884" s="304"/>
      <c r="L1884" s="304"/>
      <c r="M1884" s="304"/>
      <c r="N1884" s="304"/>
      <c r="O1884" s="304"/>
      <c r="P1884" s="304"/>
      <c r="Q1884" s="304"/>
    </row>
    <row r="1885" spans="6:17" x14ac:dyDescent="0.2">
      <c r="F1885" s="304"/>
      <c r="G1885" s="304"/>
      <c r="H1885" s="304"/>
      <c r="I1885" s="304"/>
      <c r="J1885" s="304"/>
      <c r="K1885" s="304"/>
      <c r="L1885" s="304"/>
      <c r="M1885" s="304"/>
      <c r="N1885" s="304"/>
      <c r="O1885" s="304"/>
      <c r="P1885" s="304"/>
      <c r="Q1885" s="304"/>
    </row>
    <row r="1886" spans="6:17" x14ac:dyDescent="0.2">
      <c r="F1886" s="304"/>
      <c r="G1886" s="304"/>
      <c r="H1886" s="304"/>
      <c r="I1886" s="304"/>
      <c r="J1886" s="304"/>
      <c r="K1886" s="304"/>
      <c r="L1886" s="304"/>
      <c r="M1886" s="304"/>
      <c r="N1886" s="304"/>
      <c r="O1886" s="304"/>
      <c r="P1886" s="304"/>
      <c r="Q1886" s="304"/>
    </row>
    <row r="1887" spans="6:17" x14ac:dyDescent="0.2">
      <c r="F1887" s="304"/>
      <c r="G1887" s="304"/>
      <c r="H1887" s="304"/>
      <c r="I1887" s="304"/>
      <c r="J1887" s="304"/>
      <c r="K1887" s="304"/>
      <c r="L1887" s="304"/>
      <c r="M1887" s="304"/>
      <c r="N1887" s="304"/>
      <c r="O1887" s="304"/>
      <c r="P1887" s="304"/>
      <c r="Q1887" s="304"/>
    </row>
    <row r="1888" spans="6:17" x14ac:dyDescent="0.2">
      <c r="F1888" s="304"/>
      <c r="G1888" s="304"/>
      <c r="H1888" s="304"/>
      <c r="I1888" s="304"/>
      <c r="J1888" s="304"/>
      <c r="K1888" s="304"/>
      <c r="L1888" s="304"/>
      <c r="M1888" s="304"/>
      <c r="N1888" s="304"/>
      <c r="O1888" s="304"/>
      <c r="P1888" s="304"/>
      <c r="Q1888" s="304"/>
    </row>
    <row r="1889" spans="6:17" x14ac:dyDescent="0.2">
      <c r="F1889" s="304"/>
      <c r="G1889" s="304"/>
      <c r="H1889" s="304"/>
      <c r="I1889" s="304"/>
      <c r="J1889" s="304"/>
      <c r="K1889" s="304"/>
      <c r="L1889" s="304"/>
      <c r="M1889" s="304"/>
      <c r="N1889" s="304"/>
      <c r="O1889" s="304"/>
      <c r="P1889" s="304"/>
      <c r="Q1889" s="304"/>
    </row>
    <row r="1890" spans="6:17" x14ac:dyDescent="0.2">
      <c r="F1890" s="304"/>
      <c r="G1890" s="304"/>
      <c r="H1890" s="304"/>
      <c r="I1890" s="304"/>
      <c r="J1890" s="304"/>
      <c r="K1890" s="304"/>
      <c r="L1890" s="304"/>
      <c r="M1890" s="304"/>
      <c r="N1890" s="304"/>
      <c r="O1890" s="304"/>
      <c r="P1890" s="304"/>
      <c r="Q1890" s="304"/>
    </row>
    <row r="1891" spans="6:17" x14ac:dyDescent="0.2">
      <c r="F1891" s="304"/>
      <c r="G1891" s="304"/>
      <c r="H1891" s="304"/>
      <c r="I1891" s="304"/>
      <c r="J1891" s="304"/>
      <c r="K1891" s="304"/>
      <c r="L1891" s="304"/>
      <c r="M1891" s="304"/>
      <c r="N1891" s="304"/>
      <c r="O1891" s="304"/>
      <c r="P1891" s="304"/>
      <c r="Q1891" s="304"/>
    </row>
    <row r="1892" spans="6:17" x14ac:dyDescent="0.2">
      <c r="F1892" s="304"/>
      <c r="G1892" s="304"/>
      <c r="H1892" s="304"/>
      <c r="I1892" s="304"/>
      <c r="J1892" s="304"/>
      <c r="K1892" s="304"/>
      <c r="L1892" s="304"/>
      <c r="M1892" s="304"/>
      <c r="N1892" s="304"/>
      <c r="O1892" s="304"/>
      <c r="P1892" s="304"/>
      <c r="Q1892" s="304"/>
    </row>
    <row r="1893" spans="6:17" x14ac:dyDescent="0.2">
      <c r="F1893" s="304"/>
      <c r="G1893" s="304"/>
      <c r="H1893" s="304"/>
      <c r="I1893" s="304"/>
      <c r="J1893" s="304"/>
      <c r="K1893" s="304"/>
      <c r="L1893" s="304"/>
      <c r="M1893" s="304"/>
      <c r="N1893" s="304"/>
      <c r="O1893" s="304"/>
      <c r="P1893" s="304"/>
      <c r="Q1893" s="304"/>
    </row>
    <row r="1894" spans="6:17" x14ac:dyDescent="0.2">
      <c r="F1894" s="304"/>
      <c r="G1894" s="304"/>
      <c r="H1894" s="304"/>
      <c r="I1894" s="304"/>
      <c r="J1894" s="304"/>
      <c r="K1894" s="304"/>
      <c r="L1894" s="304"/>
      <c r="M1894" s="304"/>
      <c r="N1894" s="304"/>
      <c r="O1894" s="304"/>
      <c r="P1894" s="304"/>
      <c r="Q1894" s="304"/>
    </row>
    <row r="1895" spans="6:17" x14ac:dyDescent="0.2">
      <c r="F1895" s="304"/>
      <c r="G1895" s="304"/>
      <c r="H1895" s="304"/>
      <c r="I1895" s="304"/>
      <c r="J1895" s="304"/>
      <c r="K1895" s="304"/>
      <c r="L1895" s="304"/>
      <c r="M1895" s="304"/>
      <c r="N1895" s="304"/>
      <c r="O1895" s="304"/>
      <c r="P1895" s="304"/>
      <c r="Q1895" s="304"/>
    </row>
    <row r="1896" spans="6:17" x14ac:dyDescent="0.2">
      <c r="F1896" s="304"/>
      <c r="G1896" s="304"/>
      <c r="H1896" s="304"/>
      <c r="I1896" s="304"/>
      <c r="J1896" s="304"/>
      <c r="K1896" s="304"/>
      <c r="L1896" s="304"/>
      <c r="M1896" s="304"/>
      <c r="N1896" s="304"/>
      <c r="O1896" s="304"/>
      <c r="P1896" s="304"/>
      <c r="Q1896" s="304"/>
    </row>
    <row r="1897" spans="6:17" x14ac:dyDescent="0.2">
      <c r="F1897" s="304"/>
      <c r="G1897" s="304"/>
      <c r="H1897" s="304"/>
      <c r="I1897" s="304"/>
      <c r="J1897" s="304"/>
      <c r="K1897" s="304"/>
      <c r="L1897" s="304"/>
      <c r="M1897" s="304"/>
      <c r="N1897" s="304"/>
      <c r="O1897" s="304"/>
      <c r="P1897" s="304"/>
      <c r="Q1897" s="304"/>
    </row>
    <row r="1898" spans="6:17" x14ac:dyDescent="0.2">
      <c r="F1898" s="304"/>
      <c r="G1898" s="304"/>
      <c r="H1898" s="304"/>
      <c r="I1898" s="304"/>
      <c r="J1898" s="304"/>
      <c r="K1898" s="304"/>
      <c r="L1898" s="304"/>
      <c r="M1898" s="304"/>
      <c r="N1898" s="304"/>
      <c r="O1898" s="304"/>
      <c r="P1898" s="304"/>
      <c r="Q1898" s="304"/>
    </row>
    <row r="1899" spans="6:17" x14ac:dyDescent="0.2">
      <c r="F1899" s="304"/>
      <c r="G1899" s="304"/>
      <c r="H1899" s="304"/>
      <c r="I1899" s="304"/>
      <c r="J1899" s="304"/>
      <c r="K1899" s="304"/>
      <c r="L1899" s="304"/>
      <c r="M1899" s="304"/>
      <c r="N1899" s="304"/>
      <c r="O1899" s="304"/>
      <c r="P1899" s="304"/>
      <c r="Q1899" s="304"/>
    </row>
    <row r="1900" spans="6:17" x14ac:dyDescent="0.2">
      <c r="F1900" s="304"/>
      <c r="G1900" s="304"/>
      <c r="H1900" s="304"/>
      <c r="I1900" s="304"/>
      <c r="J1900" s="304"/>
      <c r="K1900" s="304"/>
      <c r="L1900" s="304"/>
      <c r="M1900" s="304"/>
      <c r="N1900" s="304"/>
      <c r="O1900" s="304"/>
      <c r="P1900" s="304"/>
      <c r="Q1900" s="304"/>
    </row>
    <row r="1901" spans="6:17" x14ac:dyDescent="0.2">
      <c r="F1901" s="304"/>
      <c r="G1901" s="304"/>
      <c r="H1901" s="304"/>
      <c r="I1901" s="304"/>
      <c r="J1901" s="304"/>
      <c r="K1901" s="304"/>
      <c r="L1901" s="304"/>
      <c r="M1901" s="304"/>
      <c r="N1901" s="304"/>
      <c r="O1901" s="304"/>
      <c r="P1901" s="304"/>
      <c r="Q1901" s="304"/>
    </row>
    <row r="1902" spans="6:17" x14ac:dyDescent="0.2">
      <c r="F1902" s="304"/>
      <c r="G1902" s="304"/>
      <c r="H1902" s="304"/>
      <c r="I1902" s="304"/>
      <c r="J1902" s="304"/>
      <c r="K1902" s="304"/>
      <c r="L1902" s="304"/>
      <c r="M1902" s="304"/>
      <c r="N1902" s="304"/>
      <c r="O1902" s="304"/>
      <c r="P1902" s="304"/>
      <c r="Q1902" s="304"/>
    </row>
    <row r="1903" spans="6:17" x14ac:dyDescent="0.2">
      <c r="F1903" s="304"/>
      <c r="G1903" s="304"/>
      <c r="H1903" s="304"/>
      <c r="I1903" s="304"/>
      <c r="J1903" s="304"/>
      <c r="K1903" s="304"/>
      <c r="L1903" s="304"/>
      <c r="M1903" s="304"/>
      <c r="N1903" s="304"/>
      <c r="O1903" s="304"/>
      <c r="P1903" s="304"/>
      <c r="Q1903" s="304"/>
    </row>
    <row r="1904" spans="6:17" x14ac:dyDescent="0.2">
      <c r="F1904" s="304"/>
      <c r="G1904" s="304"/>
      <c r="H1904" s="304"/>
      <c r="I1904" s="304"/>
      <c r="J1904" s="304"/>
      <c r="K1904" s="304"/>
      <c r="L1904" s="304"/>
      <c r="M1904" s="304"/>
      <c r="N1904" s="304"/>
      <c r="O1904" s="304"/>
      <c r="P1904" s="304"/>
      <c r="Q1904" s="304"/>
    </row>
    <row r="1905" spans="6:17" x14ac:dyDescent="0.2">
      <c r="F1905" s="304"/>
      <c r="G1905" s="304"/>
      <c r="H1905" s="304"/>
      <c r="I1905" s="304"/>
      <c r="J1905" s="304"/>
      <c r="K1905" s="304"/>
      <c r="L1905" s="304"/>
      <c r="M1905" s="304"/>
      <c r="N1905" s="304"/>
      <c r="O1905" s="304"/>
      <c r="P1905" s="304"/>
      <c r="Q1905" s="304"/>
    </row>
    <row r="1906" spans="6:17" x14ac:dyDescent="0.2">
      <c r="F1906" s="304"/>
      <c r="G1906" s="304"/>
      <c r="H1906" s="304"/>
      <c r="I1906" s="304"/>
      <c r="J1906" s="304"/>
      <c r="K1906" s="304"/>
      <c r="L1906" s="304"/>
      <c r="M1906" s="304"/>
      <c r="N1906" s="304"/>
      <c r="O1906" s="304"/>
      <c r="P1906" s="304"/>
      <c r="Q1906" s="304"/>
    </row>
    <row r="1907" spans="6:17" x14ac:dyDescent="0.2">
      <c r="F1907" s="304"/>
      <c r="G1907" s="304"/>
      <c r="H1907" s="304"/>
      <c r="I1907" s="304"/>
      <c r="J1907" s="304"/>
      <c r="K1907" s="304"/>
      <c r="L1907" s="304"/>
      <c r="M1907" s="304"/>
      <c r="N1907" s="304"/>
      <c r="O1907" s="304"/>
      <c r="P1907" s="304"/>
      <c r="Q1907" s="304"/>
    </row>
    <row r="1908" spans="6:17" x14ac:dyDescent="0.2">
      <c r="F1908" s="304"/>
      <c r="G1908" s="304"/>
      <c r="H1908" s="304"/>
      <c r="I1908" s="304"/>
      <c r="J1908" s="304"/>
      <c r="K1908" s="304"/>
      <c r="L1908" s="304"/>
      <c r="M1908" s="304"/>
      <c r="N1908" s="304"/>
      <c r="O1908" s="304"/>
      <c r="P1908" s="304"/>
      <c r="Q1908" s="304"/>
    </row>
    <row r="1909" spans="6:17" x14ac:dyDescent="0.2">
      <c r="F1909" s="304"/>
      <c r="G1909" s="304"/>
      <c r="H1909" s="304"/>
      <c r="I1909" s="304"/>
      <c r="J1909" s="304"/>
      <c r="K1909" s="304"/>
      <c r="L1909" s="304"/>
      <c r="M1909" s="304"/>
      <c r="N1909" s="304"/>
      <c r="O1909" s="304"/>
      <c r="P1909" s="304"/>
      <c r="Q1909" s="304"/>
    </row>
    <row r="1910" spans="6:17" x14ac:dyDescent="0.2">
      <c r="F1910" s="304"/>
      <c r="G1910" s="304"/>
      <c r="H1910" s="304"/>
      <c r="I1910" s="304"/>
      <c r="J1910" s="304"/>
      <c r="K1910" s="304"/>
      <c r="L1910" s="304"/>
      <c r="M1910" s="304"/>
      <c r="N1910" s="304"/>
      <c r="O1910" s="304"/>
      <c r="P1910" s="304"/>
      <c r="Q1910" s="304"/>
    </row>
    <row r="1911" spans="6:17" x14ac:dyDescent="0.2">
      <c r="F1911" s="304"/>
      <c r="G1911" s="304"/>
      <c r="H1911" s="304"/>
      <c r="I1911" s="304"/>
      <c r="J1911" s="304"/>
      <c r="K1911" s="304"/>
      <c r="L1911" s="304"/>
      <c r="M1911" s="304"/>
      <c r="N1911" s="304"/>
      <c r="O1911" s="304"/>
      <c r="P1911" s="304"/>
      <c r="Q1911" s="304"/>
    </row>
    <row r="1912" spans="6:17" x14ac:dyDescent="0.2">
      <c r="F1912" s="304"/>
      <c r="G1912" s="304"/>
      <c r="H1912" s="304"/>
      <c r="I1912" s="304"/>
      <c r="J1912" s="304"/>
      <c r="K1912" s="304"/>
      <c r="L1912" s="304"/>
      <c r="M1912" s="304"/>
      <c r="N1912" s="304"/>
      <c r="O1912" s="304"/>
      <c r="P1912" s="304"/>
      <c r="Q1912" s="304"/>
    </row>
    <row r="1913" spans="6:17" x14ac:dyDescent="0.2">
      <c r="F1913" s="304"/>
      <c r="G1913" s="304"/>
      <c r="H1913" s="304"/>
      <c r="I1913" s="304"/>
      <c r="J1913" s="304"/>
      <c r="K1913" s="304"/>
      <c r="L1913" s="304"/>
      <c r="M1913" s="304"/>
      <c r="N1913" s="304"/>
      <c r="O1913" s="304"/>
      <c r="P1913" s="304"/>
      <c r="Q1913" s="304"/>
    </row>
    <row r="1914" spans="6:17" x14ac:dyDescent="0.2">
      <c r="F1914" s="304"/>
      <c r="G1914" s="304"/>
      <c r="H1914" s="304"/>
      <c r="I1914" s="304"/>
      <c r="J1914" s="304"/>
      <c r="K1914" s="304"/>
      <c r="L1914" s="304"/>
      <c r="M1914" s="304"/>
      <c r="N1914" s="304"/>
      <c r="O1914" s="304"/>
      <c r="P1914" s="304"/>
      <c r="Q1914" s="304"/>
    </row>
    <row r="1915" spans="6:17" x14ac:dyDescent="0.2">
      <c r="F1915" s="304"/>
      <c r="G1915" s="304"/>
      <c r="H1915" s="304"/>
      <c r="I1915" s="304"/>
      <c r="J1915" s="304"/>
      <c r="K1915" s="304"/>
      <c r="L1915" s="304"/>
      <c r="M1915" s="304"/>
      <c r="N1915" s="304"/>
      <c r="O1915" s="304"/>
      <c r="P1915" s="304"/>
      <c r="Q1915" s="304"/>
    </row>
    <row r="1916" spans="6:17" x14ac:dyDescent="0.2">
      <c r="F1916" s="304"/>
      <c r="G1916" s="304"/>
      <c r="H1916" s="304"/>
      <c r="I1916" s="304"/>
      <c r="J1916" s="304"/>
      <c r="K1916" s="304"/>
      <c r="L1916" s="304"/>
      <c r="M1916" s="304"/>
      <c r="N1916" s="304"/>
      <c r="O1916" s="304"/>
      <c r="P1916" s="304"/>
      <c r="Q1916" s="304"/>
    </row>
    <row r="1917" spans="6:17" x14ac:dyDescent="0.2">
      <c r="F1917" s="304"/>
      <c r="G1917" s="304"/>
      <c r="H1917" s="304"/>
      <c r="I1917" s="304"/>
      <c r="J1917" s="304"/>
      <c r="K1917" s="304"/>
      <c r="L1917" s="304"/>
      <c r="M1917" s="304"/>
      <c r="N1917" s="304"/>
      <c r="O1917" s="304"/>
      <c r="P1917" s="304"/>
      <c r="Q1917" s="304"/>
    </row>
    <row r="1918" spans="6:17" x14ac:dyDescent="0.2">
      <c r="F1918" s="304"/>
      <c r="G1918" s="304"/>
      <c r="H1918" s="304"/>
      <c r="I1918" s="304"/>
      <c r="J1918" s="304"/>
      <c r="K1918" s="304"/>
      <c r="L1918" s="304"/>
      <c r="M1918" s="304"/>
      <c r="N1918" s="304"/>
      <c r="O1918" s="304"/>
      <c r="P1918" s="304"/>
      <c r="Q1918" s="304"/>
    </row>
    <row r="1919" spans="6:17" x14ac:dyDescent="0.2">
      <c r="F1919" s="304"/>
      <c r="G1919" s="304"/>
      <c r="H1919" s="304"/>
      <c r="I1919" s="304"/>
      <c r="J1919" s="304"/>
      <c r="K1919" s="304"/>
      <c r="L1919" s="304"/>
      <c r="M1919" s="304"/>
      <c r="N1919" s="304"/>
      <c r="O1919" s="304"/>
      <c r="P1919" s="304"/>
      <c r="Q1919" s="304"/>
    </row>
    <row r="1920" spans="6:17" x14ac:dyDescent="0.2">
      <c r="F1920" s="304"/>
      <c r="G1920" s="304"/>
      <c r="H1920" s="304"/>
      <c r="I1920" s="304"/>
      <c r="J1920" s="304"/>
      <c r="K1920" s="304"/>
      <c r="L1920" s="304"/>
      <c r="M1920" s="304"/>
      <c r="N1920" s="304"/>
      <c r="O1920" s="304"/>
      <c r="P1920" s="304"/>
      <c r="Q1920" s="304"/>
    </row>
    <row r="1921" spans="6:17" x14ac:dyDescent="0.2">
      <c r="F1921" s="304"/>
      <c r="G1921" s="304"/>
      <c r="H1921" s="304"/>
      <c r="I1921" s="304"/>
      <c r="J1921" s="304"/>
      <c r="K1921" s="304"/>
      <c r="L1921" s="304"/>
      <c r="M1921" s="304"/>
      <c r="N1921" s="304"/>
      <c r="O1921" s="304"/>
      <c r="P1921" s="304"/>
      <c r="Q1921" s="304"/>
    </row>
    <row r="1922" spans="6:17" x14ac:dyDescent="0.2">
      <c r="F1922" s="304"/>
      <c r="G1922" s="304"/>
      <c r="H1922" s="304"/>
      <c r="I1922" s="304"/>
      <c r="J1922" s="304"/>
      <c r="K1922" s="304"/>
      <c r="L1922" s="304"/>
      <c r="M1922" s="304"/>
      <c r="N1922" s="304"/>
      <c r="O1922" s="304"/>
      <c r="P1922" s="304"/>
      <c r="Q1922" s="304"/>
    </row>
    <row r="1923" spans="6:17" x14ac:dyDescent="0.2">
      <c r="F1923" s="304"/>
      <c r="G1923" s="304"/>
      <c r="H1923" s="304"/>
      <c r="I1923" s="304"/>
      <c r="J1923" s="304"/>
      <c r="K1923" s="304"/>
      <c r="L1923" s="304"/>
      <c r="M1923" s="304"/>
      <c r="N1923" s="304"/>
      <c r="O1923" s="304"/>
      <c r="P1923" s="304"/>
      <c r="Q1923" s="304"/>
    </row>
    <row r="1924" spans="6:17" x14ac:dyDescent="0.2">
      <c r="F1924" s="304"/>
      <c r="G1924" s="304"/>
      <c r="H1924" s="304"/>
      <c r="I1924" s="304"/>
      <c r="J1924" s="304"/>
      <c r="K1924" s="304"/>
      <c r="L1924" s="304"/>
      <c r="M1924" s="304"/>
      <c r="N1924" s="304"/>
      <c r="O1924" s="304"/>
      <c r="P1924" s="304"/>
      <c r="Q1924" s="304"/>
    </row>
    <row r="1925" spans="6:17" x14ac:dyDescent="0.2">
      <c r="F1925" s="304"/>
      <c r="G1925" s="304"/>
      <c r="H1925" s="304"/>
      <c r="I1925" s="304"/>
      <c r="J1925" s="304"/>
      <c r="K1925" s="304"/>
      <c r="L1925" s="304"/>
      <c r="M1925" s="304"/>
      <c r="N1925" s="304"/>
      <c r="O1925" s="304"/>
      <c r="P1925" s="304"/>
      <c r="Q1925" s="304"/>
    </row>
    <row r="1926" spans="6:17" x14ac:dyDescent="0.2">
      <c r="F1926" s="304"/>
      <c r="G1926" s="304"/>
      <c r="H1926" s="304"/>
      <c r="I1926" s="304"/>
      <c r="J1926" s="304"/>
      <c r="K1926" s="304"/>
      <c r="L1926" s="304"/>
      <c r="M1926" s="304"/>
      <c r="N1926" s="304"/>
      <c r="O1926" s="304"/>
      <c r="P1926" s="304"/>
      <c r="Q1926" s="304"/>
    </row>
    <row r="1927" spans="6:17" x14ac:dyDescent="0.2">
      <c r="F1927" s="304"/>
      <c r="G1927" s="304"/>
      <c r="H1927" s="304"/>
      <c r="I1927" s="304"/>
      <c r="J1927" s="304"/>
      <c r="K1927" s="304"/>
      <c r="L1927" s="304"/>
      <c r="M1927" s="304"/>
      <c r="N1927" s="304"/>
      <c r="O1927" s="304"/>
      <c r="P1927" s="304"/>
      <c r="Q1927" s="304"/>
    </row>
    <row r="1928" spans="6:17" x14ac:dyDescent="0.2">
      <c r="F1928" s="304"/>
      <c r="G1928" s="304"/>
      <c r="H1928" s="304"/>
      <c r="I1928" s="304"/>
      <c r="J1928" s="304"/>
      <c r="K1928" s="304"/>
      <c r="L1928" s="304"/>
      <c r="M1928" s="304"/>
      <c r="N1928" s="304"/>
      <c r="O1928" s="304"/>
      <c r="P1928" s="304"/>
      <c r="Q1928" s="304"/>
    </row>
    <row r="1929" spans="6:17" x14ac:dyDescent="0.2">
      <c r="F1929" s="304"/>
      <c r="G1929" s="304"/>
      <c r="H1929" s="304"/>
      <c r="I1929" s="304"/>
      <c r="J1929" s="304"/>
      <c r="K1929" s="304"/>
      <c r="L1929" s="304"/>
      <c r="M1929" s="304"/>
      <c r="N1929" s="304"/>
      <c r="O1929" s="304"/>
      <c r="P1929" s="304"/>
      <c r="Q1929" s="304"/>
    </row>
    <row r="1930" spans="6:17" x14ac:dyDescent="0.2">
      <c r="F1930" s="304"/>
      <c r="G1930" s="304"/>
      <c r="H1930" s="304"/>
      <c r="I1930" s="304"/>
      <c r="J1930" s="304"/>
      <c r="K1930" s="304"/>
      <c r="L1930" s="304"/>
      <c r="M1930" s="304"/>
      <c r="N1930" s="304"/>
      <c r="O1930" s="304"/>
      <c r="P1930" s="304"/>
      <c r="Q1930" s="304"/>
    </row>
    <row r="1931" spans="6:17" x14ac:dyDescent="0.2">
      <c r="F1931" s="304"/>
      <c r="G1931" s="304"/>
      <c r="H1931" s="304"/>
      <c r="I1931" s="304"/>
      <c r="J1931" s="304"/>
      <c r="K1931" s="304"/>
      <c r="L1931" s="304"/>
      <c r="M1931" s="304"/>
      <c r="N1931" s="304"/>
      <c r="O1931" s="304"/>
      <c r="P1931" s="304"/>
      <c r="Q1931" s="304"/>
    </row>
    <row r="1932" spans="6:17" x14ac:dyDescent="0.2">
      <c r="F1932" s="304"/>
      <c r="G1932" s="304"/>
      <c r="H1932" s="304"/>
      <c r="I1932" s="304"/>
      <c r="J1932" s="304"/>
      <c r="K1932" s="304"/>
      <c r="L1932" s="304"/>
      <c r="M1932" s="304"/>
      <c r="N1932" s="304"/>
      <c r="O1932" s="304"/>
      <c r="P1932" s="304"/>
      <c r="Q1932" s="304"/>
    </row>
    <row r="1933" spans="6:17" x14ac:dyDescent="0.2">
      <c r="F1933" s="304"/>
      <c r="G1933" s="304"/>
      <c r="H1933" s="304"/>
      <c r="I1933" s="304"/>
      <c r="J1933" s="304"/>
      <c r="K1933" s="304"/>
      <c r="L1933" s="304"/>
      <c r="M1933" s="304"/>
      <c r="N1933" s="304"/>
      <c r="O1933" s="304"/>
      <c r="P1933" s="304"/>
      <c r="Q1933" s="304"/>
    </row>
    <row r="1934" spans="6:17" x14ac:dyDescent="0.2">
      <c r="F1934" s="304"/>
      <c r="G1934" s="304"/>
      <c r="H1934" s="304"/>
      <c r="I1934" s="304"/>
      <c r="J1934" s="304"/>
      <c r="K1934" s="304"/>
      <c r="L1934" s="304"/>
      <c r="M1934" s="304"/>
      <c r="N1934" s="304"/>
      <c r="O1934" s="304"/>
      <c r="P1934" s="304"/>
      <c r="Q1934" s="304"/>
    </row>
    <row r="1935" spans="6:17" x14ac:dyDescent="0.2">
      <c r="F1935" s="304"/>
      <c r="G1935" s="304"/>
      <c r="H1935" s="304"/>
      <c r="I1935" s="304"/>
      <c r="J1935" s="304"/>
      <c r="K1935" s="304"/>
      <c r="L1935" s="304"/>
      <c r="M1935" s="304"/>
      <c r="N1935" s="304"/>
      <c r="O1935" s="304"/>
      <c r="P1935" s="304"/>
      <c r="Q1935" s="304"/>
    </row>
    <row r="1936" spans="6:17" x14ac:dyDescent="0.2">
      <c r="F1936" s="304"/>
      <c r="G1936" s="304"/>
      <c r="H1936" s="304"/>
      <c r="I1936" s="304"/>
      <c r="J1936" s="304"/>
      <c r="K1936" s="304"/>
      <c r="L1936" s="304"/>
      <c r="M1936" s="304"/>
      <c r="N1936" s="304"/>
      <c r="O1936" s="304"/>
      <c r="P1936" s="304"/>
      <c r="Q1936" s="304"/>
    </row>
    <row r="1937" spans="6:17" x14ac:dyDescent="0.2">
      <c r="F1937" s="304"/>
      <c r="G1937" s="304"/>
      <c r="H1937" s="304"/>
      <c r="I1937" s="304"/>
      <c r="J1937" s="304"/>
      <c r="K1937" s="304"/>
      <c r="L1937" s="304"/>
      <c r="M1937" s="304"/>
      <c r="N1937" s="304"/>
      <c r="O1937" s="304"/>
      <c r="P1937" s="304"/>
      <c r="Q1937" s="304"/>
    </row>
    <row r="1938" spans="6:17" x14ac:dyDescent="0.2">
      <c r="F1938" s="304"/>
      <c r="G1938" s="304"/>
      <c r="H1938" s="304"/>
      <c r="I1938" s="304"/>
      <c r="J1938" s="304"/>
      <c r="K1938" s="304"/>
      <c r="L1938" s="304"/>
      <c r="M1938" s="304"/>
      <c r="N1938" s="304"/>
      <c r="O1938" s="304"/>
      <c r="P1938" s="304"/>
      <c r="Q1938" s="304"/>
    </row>
    <row r="1939" spans="6:17" x14ac:dyDescent="0.2">
      <c r="F1939" s="304"/>
      <c r="G1939" s="304"/>
      <c r="H1939" s="304"/>
      <c r="I1939" s="304"/>
      <c r="J1939" s="304"/>
      <c r="K1939" s="304"/>
      <c r="L1939" s="304"/>
      <c r="M1939" s="304"/>
      <c r="N1939" s="304"/>
      <c r="O1939" s="304"/>
      <c r="P1939" s="304"/>
      <c r="Q1939" s="304"/>
    </row>
    <row r="1940" spans="6:17" x14ac:dyDescent="0.2">
      <c r="F1940" s="304"/>
      <c r="G1940" s="304"/>
      <c r="H1940" s="304"/>
      <c r="I1940" s="304"/>
      <c r="J1940" s="304"/>
      <c r="K1940" s="304"/>
      <c r="L1940" s="304"/>
      <c r="M1940" s="304"/>
      <c r="N1940" s="304"/>
      <c r="O1940" s="304"/>
      <c r="P1940" s="304"/>
      <c r="Q1940" s="304"/>
    </row>
    <row r="1941" spans="6:17" x14ac:dyDescent="0.2">
      <c r="F1941" s="304"/>
      <c r="G1941" s="304"/>
      <c r="H1941" s="304"/>
      <c r="I1941" s="304"/>
      <c r="J1941" s="304"/>
      <c r="K1941" s="304"/>
      <c r="L1941" s="304"/>
      <c r="M1941" s="304"/>
      <c r="N1941" s="304"/>
      <c r="O1941" s="304"/>
      <c r="P1941" s="304"/>
      <c r="Q1941" s="304"/>
    </row>
    <row r="1942" spans="6:17" x14ac:dyDescent="0.2">
      <c r="F1942" s="304"/>
      <c r="G1942" s="304"/>
      <c r="H1942" s="304"/>
      <c r="I1942" s="304"/>
      <c r="J1942" s="304"/>
      <c r="K1942" s="304"/>
      <c r="L1942" s="304"/>
      <c r="M1942" s="304"/>
      <c r="N1942" s="304"/>
      <c r="O1942" s="304"/>
      <c r="P1942" s="304"/>
      <c r="Q1942" s="304"/>
    </row>
    <row r="1943" spans="6:17" x14ac:dyDescent="0.2">
      <c r="F1943" s="304"/>
      <c r="G1943" s="304"/>
      <c r="H1943" s="304"/>
      <c r="I1943" s="304"/>
      <c r="J1943" s="304"/>
      <c r="K1943" s="304"/>
      <c r="L1943" s="304"/>
      <c r="M1943" s="304"/>
      <c r="N1943" s="304"/>
      <c r="O1943" s="304"/>
      <c r="P1943" s="304"/>
      <c r="Q1943" s="304"/>
    </row>
    <row r="1944" spans="6:17" x14ac:dyDescent="0.2">
      <c r="F1944" s="304"/>
      <c r="G1944" s="304"/>
      <c r="H1944" s="304"/>
      <c r="I1944" s="304"/>
      <c r="J1944" s="304"/>
      <c r="K1944" s="304"/>
      <c r="L1944" s="304"/>
      <c r="M1944" s="304"/>
      <c r="N1944" s="304"/>
      <c r="O1944" s="304"/>
      <c r="P1944" s="304"/>
      <c r="Q1944" s="304"/>
    </row>
    <row r="1945" spans="6:17" x14ac:dyDescent="0.2">
      <c r="F1945" s="304"/>
      <c r="G1945" s="304"/>
      <c r="H1945" s="304"/>
      <c r="I1945" s="304"/>
      <c r="J1945" s="304"/>
      <c r="K1945" s="304"/>
      <c r="L1945" s="304"/>
      <c r="M1945" s="304"/>
      <c r="N1945" s="304"/>
      <c r="O1945" s="304"/>
      <c r="P1945" s="304"/>
      <c r="Q1945" s="304"/>
    </row>
    <row r="1946" spans="6:17" x14ac:dyDescent="0.2">
      <c r="F1946" s="304"/>
      <c r="G1946" s="304"/>
      <c r="H1946" s="304"/>
      <c r="I1946" s="304"/>
      <c r="J1946" s="304"/>
      <c r="K1946" s="304"/>
      <c r="L1946" s="304"/>
      <c r="M1946" s="304"/>
      <c r="N1946" s="304"/>
      <c r="O1946" s="304"/>
      <c r="P1946" s="304"/>
      <c r="Q1946" s="304"/>
    </row>
    <row r="1947" spans="6:17" x14ac:dyDescent="0.2">
      <c r="F1947" s="304"/>
      <c r="G1947" s="304"/>
      <c r="H1947" s="304"/>
      <c r="I1947" s="304"/>
      <c r="J1947" s="304"/>
      <c r="K1947" s="304"/>
      <c r="L1947" s="304"/>
      <c r="M1947" s="304"/>
      <c r="N1947" s="304"/>
      <c r="O1947" s="304"/>
      <c r="P1947" s="304"/>
      <c r="Q1947" s="304"/>
    </row>
    <row r="1948" spans="6:17" x14ac:dyDescent="0.2">
      <c r="F1948" s="304"/>
      <c r="G1948" s="304"/>
      <c r="H1948" s="304"/>
      <c r="I1948" s="304"/>
      <c r="J1948" s="304"/>
      <c r="K1948" s="304"/>
      <c r="L1948" s="304"/>
      <c r="M1948" s="304"/>
      <c r="N1948" s="304"/>
      <c r="O1948" s="304"/>
      <c r="P1948" s="304"/>
      <c r="Q1948" s="304"/>
    </row>
    <row r="1949" spans="6:17" x14ac:dyDescent="0.2">
      <c r="F1949" s="304"/>
      <c r="G1949" s="304"/>
      <c r="H1949" s="304"/>
      <c r="I1949" s="304"/>
      <c r="J1949" s="304"/>
      <c r="K1949" s="304"/>
      <c r="L1949" s="304"/>
      <c r="M1949" s="304"/>
      <c r="N1949" s="304"/>
      <c r="O1949" s="304"/>
      <c r="P1949" s="304"/>
      <c r="Q1949" s="304"/>
    </row>
    <row r="1950" spans="6:17" x14ac:dyDescent="0.2">
      <c r="F1950" s="304"/>
      <c r="G1950" s="304"/>
      <c r="H1950" s="304"/>
      <c r="I1950" s="304"/>
      <c r="J1950" s="304"/>
      <c r="K1950" s="304"/>
      <c r="L1950" s="304"/>
      <c r="M1950" s="304"/>
      <c r="N1950" s="304"/>
      <c r="O1950" s="304"/>
      <c r="P1950" s="304"/>
      <c r="Q1950" s="304"/>
    </row>
    <row r="1951" spans="6:17" x14ac:dyDescent="0.2">
      <c r="F1951" s="304"/>
      <c r="G1951" s="304"/>
      <c r="H1951" s="304"/>
      <c r="I1951" s="304"/>
      <c r="J1951" s="304"/>
      <c r="K1951" s="304"/>
      <c r="L1951" s="304"/>
      <c r="M1951" s="304"/>
      <c r="N1951" s="304"/>
      <c r="O1951" s="304"/>
      <c r="P1951" s="304"/>
      <c r="Q1951" s="304"/>
    </row>
    <row r="1952" spans="6:17" x14ac:dyDescent="0.2">
      <c r="F1952" s="304"/>
      <c r="G1952" s="304"/>
      <c r="H1952" s="304"/>
      <c r="I1952" s="304"/>
      <c r="J1952" s="304"/>
      <c r="K1952" s="304"/>
      <c r="L1952" s="304"/>
      <c r="M1952" s="304"/>
      <c r="N1952" s="304"/>
      <c r="O1952" s="304"/>
      <c r="P1952" s="304"/>
      <c r="Q1952" s="304"/>
    </row>
    <row r="1953" spans="6:17" x14ac:dyDescent="0.2">
      <c r="F1953" s="304"/>
      <c r="G1953" s="304"/>
      <c r="H1953" s="304"/>
      <c r="I1953" s="304"/>
      <c r="J1953" s="304"/>
      <c r="K1953" s="304"/>
      <c r="L1953" s="304"/>
      <c r="M1953" s="304"/>
      <c r="N1953" s="304"/>
      <c r="O1953" s="304"/>
      <c r="P1953" s="304"/>
      <c r="Q1953" s="304"/>
    </row>
    <row r="1954" spans="6:17" x14ac:dyDescent="0.2">
      <c r="F1954" s="304"/>
      <c r="G1954" s="304"/>
      <c r="H1954" s="304"/>
      <c r="I1954" s="304"/>
      <c r="J1954" s="304"/>
      <c r="K1954" s="304"/>
      <c r="L1954" s="304"/>
      <c r="M1954" s="304"/>
      <c r="N1954" s="304"/>
      <c r="O1954" s="304"/>
      <c r="P1954" s="304"/>
      <c r="Q1954" s="304"/>
    </row>
    <row r="1955" spans="6:17" x14ac:dyDescent="0.2">
      <c r="F1955" s="304"/>
      <c r="G1955" s="304"/>
      <c r="H1955" s="304"/>
      <c r="I1955" s="304"/>
      <c r="J1955" s="304"/>
      <c r="K1955" s="304"/>
      <c r="L1955" s="304"/>
      <c r="M1955" s="304"/>
      <c r="N1955" s="304"/>
      <c r="O1955" s="304"/>
      <c r="P1955" s="304"/>
      <c r="Q1955" s="304"/>
    </row>
    <row r="1956" spans="6:17" x14ac:dyDescent="0.2">
      <c r="F1956" s="304"/>
      <c r="G1956" s="304"/>
      <c r="H1956" s="304"/>
      <c r="I1956" s="304"/>
      <c r="J1956" s="304"/>
      <c r="K1956" s="304"/>
      <c r="L1956" s="304"/>
      <c r="M1956" s="304"/>
      <c r="N1956" s="304"/>
      <c r="O1956" s="304"/>
      <c r="P1956" s="304"/>
      <c r="Q1956" s="304"/>
    </row>
    <row r="1957" spans="6:17" x14ac:dyDescent="0.2">
      <c r="F1957" s="304"/>
      <c r="G1957" s="304"/>
      <c r="H1957" s="304"/>
      <c r="I1957" s="304"/>
      <c r="J1957" s="304"/>
      <c r="K1957" s="304"/>
      <c r="L1957" s="304"/>
      <c r="M1957" s="304"/>
      <c r="N1957" s="304"/>
      <c r="O1957" s="304"/>
      <c r="P1957" s="304"/>
      <c r="Q1957" s="304"/>
    </row>
    <row r="1958" spans="6:17" x14ac:dyDescent="0.2">
      <c r="F1958" s="304"/>
      <c r="G1958" s="304"/>
      <c r="H1958" s="304"/>
      <c r="I1958" s="304"/>
      <c r="J1958" s="304"/>
      <c r="K1958" s="304"/>
      <c r="L1958" s="304"/>
      <c r="M1958" s="304"/>
      <c r="N1958" s="304"/>
      <c r="O1958" s="304"/>
      <c r="P1958" s="304"/>
      <c r="Q1958" s="304"/>
    </row>
    <row r="1959" spans="6:17" x14ac:dyDescent="0.2">
      <c r="F1959" s="304"/>
      <c r="G1959" s="304"/>
      <c r="H1959" s="304"/>
      <c r="I1959" s="304"/>
      <c r="J1959" s="304"/>
      <c r="K1959" s="304"/>
      <c r="L1959" s="304"/>
      <c r="M1959" s="304"/>
      <c r="N1959" s="304"/>
      <c r="O1959" s="304"/>
      <c r="P1959" s="304"/>
      <c r="Q1959" s="304"/>
    </row>
    <row r="1960" spans="6:17" x14ac:dyDescent="0.2">
      <c r="F1960" s="304"/>
      <c r="G1960" s="304"/>
      <c r="H1960" s="304"/>
      <c r="I1960" s="304"/>
      <c r="J1960" s="304"/>
      <c r="K1960" s="304"/>
      <c r="L1960" s="304"/>
      <c r="M1960" s="304"/>
      <c r="N1960" s="304"/>
      <c r="O1960" s="304"/>
      <c r="P1960" s="304"/>
      <c r="Q1960" s="304"/>
    </row>
    <row r="1961" spans="6:17" x14ac:dyDescent="0.2">
      <c r="F1961" s="304"/>
      <c r="G1961" s="304"/>
      <c r="H1961" s="304"/>
      <c r="I1961" s="304"/>
      <c r="J1961" s="304"/>
      <c r="K1961" s="304"/>
      <c r="L1961" s="304"/>
      <c r="M1961" s="304"/>
      <c r="N1961" s="304"/>
      <c r="O1961" s="304"/>
      <c r="P1961" s="304"/>
      <c r="Q1961" s="304"/>
    </row>
    <row r="1962" spans="6:17" x14ac:dyDescent="0.2">
      <c r="F1962" s="304"/>
      <c r="G1962" s="304"/>
      <c r="H1962" s="304"/>
      <c r="I1962" s="304"/>
      <c r="J1962" s="304"/>
      <c r="K1962" s="304"/>
      <c r="L1962" s="304"/>
      <c r="M1962" s="304"/>
      <c r="N1962" s="304"/>
      <c r="O1962" s="304"/>
      <c r="P1962" s="304"/>
      <c r="Q1962" s="304"/>
    </row>
    <row r="1963" spans="6:17" x14ac:dyDescent="0.2">
      <c r="F1963" s="304"/>
      <c r="G1963" s="304"/>
      <c r="H1963" s="304"/>
      <c r="I1963" s="304"/>
      <c r="J1963" s="304"/>
      <c r="K1963" s="304"/>
      <c r="L1963" s="304"/>
      <c r="M1963" s="304"/>
      <c r="N1963" s="304"/>
      <c r="O1963" s="304"/>
      <c r="P1963" s="304"/>
      <c r="Q1963" s="304"/>
    </row>
    <row r="1964" spans="6:17" x14ac:dyDescent="0.2">
      <c r="F1964" s="304"/>
      <c r="G1964" s="304"/>
      <c r="H1964" s="304"/>
      <c r="I1964" s="304"/>
      <c r="J1964" s="304"/>
      <c r="K1964" s="304"/>
      <c r="L1964" s="304"/>
      <c r="M1964" s="304"/>
      <c r="N1964" s="304"/>
      <c r="O1964" s="304"/>
      <c r="P1964" s="304"/>
      <c r="Q1964" s="304"/>
    </row>
    <row r="1965" spans="6:17" x14ac:dyDescent="0.2">
      <c r="F1965" s="304"/>
      <c r="G1965" s="304"/>
      <c r="H1965" s="304"/>
      <c r="I1965" s="304"/>
      <c r="J1965" s="304"/>
      <c r="K1965" s="304"/>
      <c r="L1965" s="304"/>
      <c r="M1965" s="304"/>
      <c r="N1965" s="304"/>
      <c r="O1965" s="304"/>
      <c r="P1965" s="304"/>
      <c r="Q1965" s="304"/>
    </row>
    <row r="1966" spans="6:17" x14ac:dyDescent="0.2">
      <c r="F1966" s="304"/>
      <c r="G1966" s="304"/>
      <c r="H1966" s="304"/>
      <c r="I1966" s="304"/>
      <c r="J1966" s="304"/>
      <c r="K1966" s="304"/>
      <c r="L1966" s="304"/>
      <c r="M1966" s="304"/>
      <c r="N1966" s="304"/>
      <c r="O1966" s="304"/>
      <c r="P1966" s="304"/>
      <c r="Q1966" s="304"/>
    </row>
    <row r="1967" spans="6:17" x14ac:dyDescent="0.2">
      <c r="F1967" s="304"/>
      <c r="G1967" s="304"/>
      <c r="H1967" s="304"/>
      <c r="I1967" s="304"/>
      <c r="J1967" s="304"/>
      <c r="K1967" s="304"/>
      <c r="L1967" s="304"/>
      <c r="M1967" s="304"/>
      <c r="N1967" s="304"/>
      <c r="O1967" s="304"/>
      <c r="P1967" s="304"/>
      <c r="Q1967" s="304"/>
    </row>
    <row r="1968" spans="6:17" x14ac:dyDescent="0.2">
      <c r="F1968" s="304"/>
      <c r="G1968" s="304"/>
      <c r="H1968" s="304"/>
      <c r="I1968" s="304"/>
      <c r="J1968" s="304"/>
      <c r="K1968" s="304"/>
      <c r="L1968" s="304"/>
      <c r="M1968" s="304"/>
      <c r="N1968" s="304"/>
      <c r="O1968" s="304"/>
      <c r="P1968" s="304"/>
      <c r="Q1968" s="304"/>
    </row>
    <row r="1969" spans="6:17" x14ac:dyDescent="0.2">
      <c r="F1969" s="304"/>
      <c r="G1969" s="304"/>
      <c r="H1969" s="304"/>
      <c r="I1969" s="304"/>
      <c r="J1969" s="304"/>
      <c r="K1969" s="304"/>
      <c r="L1969" s="304"/>
      <c r="M1969" s="304"/>
      <c r="N1969" s="304"/>
      <c r="O1969" s="304"/>
      <c r="P1969" s="304"/>
      <c r="Q1969" s="304"/>
    </row>
    <row r="1970" spans="6:17" x14ac:dyDescent="0.2">
      <c r="F1970" s="304"/>
      <c r="G1970" s="304"/>
      <c r="H1970" s="304"/>
      <c r="I1970" s="304"/>
      <c r="J1970" s="304"/>
      <c r="K1970" s="304"/>
      <c r="L1970" s="304"/>
      <c r="M1970" s="304"/>
      <c r="N1970" s="304"/>
      <c r="O1970" s="304"/>
      <c r="P1970" s="304"/>
      <c r="Q1970" s="304"/>
    </row>
    <row r="1971" spans="6:17" x14ac:dyDescent="0.2">
      <c r="F1971" s="304"/>
      <c r="G1971" s="304"/>
      <c r="H1971" s="304"/>
      <c r="I1971" s="304"/>
      <c r="J1971" s="304"/>
      <c r="K1971" s="304"/>
      <c r="L1971" s="304"/>
      <c r="M1971" s="304"/>
      <c r="N1971" s="304"/>
      <c r="O1971" s="304"/>
      <c r="P1971" s="304"/>
      <c r="Q1971" s="304"/>
    </row>
    <row r="1972" spans="6:17" x14ac:dyDescent="0.2">
      <c r="F1972" s="304"/>
      <c r="G1972" s="304"/>
      <c r="H1972" s="304"/>
      <c r="I1972" s="304"/>
      <c r="J1972" s="304"/>
      <c r="K1972" s="304"/>
      <c r="L1972" s="304"/>
      <c r="M1972" s="304"/>
      <c r="N1972" s="304"/>
      <c r="O1972" s="304"/>
      <c r="P1972" s="304"/>
      <c r="Q1972" s="304"/>
    </row>
    <row r="1973" spans="6:17" x14ac:dyDescent="0.2">
      <c r="F1973" s="304"/>
      <c r="G1973" s="304"/>
      <c r="H1973" s="304"/>
      <c r="I1973" s="304"/>
      <c r="J1973" s="304"/>
      <c r="K1973" s="304"/>
      <c r="L1973" s="304"/>
      <c r="M1973" s="304"/>
      <c r="N1973" s="304"/>
      <c r="O1973" s="304"/>
      <c r="P1973" s="304"/>
      <c r="Q1973" s="304"/>
    </row>
    <row r="1974" spans="6:17" x14ac:dyDescent="0.2">
      <c r="F1974" s="304"/>
      <c r="G1974" s="304"/>
      <c r="H1974" s="304"/>
      <c r="I1974" s="304"/>
      <c r="J1974" s="304"/>
      <c r="K1974" s="304"/>
      <c r="L1974" s="304"/>
      <c r="M1974" s="304"/>
      <c r="N1974" s="304"/>
      <c r="O1974" s="304"/>
      <c r="P1974" s="304"/>
      <c r="Q1974" s="304"/>
    </row>
    <row r="1975" spans="6:17" x14ac:dyDescent="0.2">
      <c r="F1975" s="304"/>
      <c r="G1975" s="304"/>
      <c r="H1975" s="304"/>
      <c r="I1975" s="304"/>
      <c r="J1975" s="304"/>
      <c r="K1975" s="304"/>
      <c r="L1975" s="304"/>
      <c r="M1975" s="304"/>
      <c r="N1975" s="304"/>
      <c r="O1975" s="304"/>
      <c r="P1975" s="304"/>
      <c r="Q1975" s="304"/>
    </row>
    <row r="1976" spans="6:17" x14ac:dyDescent="0.2">
      <c r="F1976" s="304"/>
      <c r="G1976" s="304"/>
      <c r="H1976" s="304"/>
      <c r="I1976" s="304"/>
      <c r="J1976" s="304"/>
      <c r="K1976" s="304"/>
      <c r="L1976" s="304"/>
      <c r="M1976" s="304"/>
      <c r="N1976" s="304"/>
      <c r="O1976" s="304"/>
      <c r="P1976" s="304"/>
      <c r="Q1976" s="304"/>
    </row>
    <row r="1977" spans="6:17" x14ac:dyDescent="0.2">
      <c r="F1977" s="304"/>
      <c r="G1977" s="304"/>
      <c r="H1977" s="304"/>
      <c r="I1977" s="304"/>
      <c r="J1977" s="304"/>
      <c r="K1977" s="304"/>
      <c r="L1977" s="304"/>
      <c r="M1977" s="304"/>
      <c r="N1977" s="304"/>
      <c r="O1977" s="304"/>
      <c r="P1977" s="304"/>
      <c r="Q1977" s="304"/>
    </row>
    <row r="1978" spans="6:17" x14ac:dyDescent="0.2">
      <c r="F1978" s="304"/>
      <c r="G1978" s="304"/>
      <c r="H1978" s="304"/>
      <c r="I1978" s="304"/>
      <c r="J1978" s="304"/>
      <c r="K1978" s="304"/>
      <c r="L1978" s="304"/>
      <c r="M1978" s="304"/>
      <c r="N1978" s="304"/>
      <c r="O1978" s="304"/>
      <c r="P1978" s="304"/>
      <c r="Q1978" s="304"/>
    </row>
    <row r="1979" spans="6:17" x14ac:dyDescent="0.2">
      <c r="F1979" s="304"/>
      <c r="G1979" s="304"/>
      <c r="H1979" s="304"/>
      <c r="I1979" s="304"/>
      <c r="J1979" s="304"/>
      <c r="K1979" s="304"/>
      <c r="L1979" s="304"/>
      <c r="M1979" s="304"/>
      <c r="N1979" s="304"/>
      <c r="O1979" s="304"/>
      <c r="P1979" s="304"/>
      <c r="Q1979" s="304"/>
    </row>
    <row r="1980" spans="6:17" x14ac:dyDescent="0.2">
      <c r="F1980" s="304"/>
      <c r="G1980" s="304"/>
      <c r="H1980" s="304"/>
      <c r="I1980" s="304"/>
      <c r="J1980" s="304"/>
      <c r="K1980" s="304"/>
      <c r="L1980" s="304"/>
      <c r="M1980" s="304"/>
      <c r="N1980" s="304"/>
      <c r="O1980" s="304"/>
      <c r="P1980" s="304"/>
      <c r="Q1980" s="304"/>
    </row>
    <row r="1981" spans="6:17" x14ac:dyDescent="0.2">
      <c r="F1981" s="304"/>
      <c r="G1981" s="304"/>
      <c r="H1981" s="304"/>
      <c r="I1981" s="304"/>
      <c r="J1981" s="304"/>
      <c r="K1981" s="304"/>
      <c r="L1981" s="304"/>
      <c r="M1981" s="304"/>
      <c r="N1981" s="304"/>
      <c r="O1981" s="304"/>
      <c r="P1981" s="304"/>
      <c r="Q1981" s="304"/>
    </row>
    <row r="1982" spans="6:17" x14ac:dyDescent="0.2">
      <c r="F1982" s="304"/>
      <c r="G1982" s="304"/>
      <c r="H1982" s="304"/>
      <c r="I1982" s="304"/>
      <c r="J1982" s="304"/>
      <c r="K1982" s="304"/>
      <c r="L1982" s="304"/>
      <c r="M1982" s="304"/>
      <c r="N1982" s="304"/>
      <c r="O1982" s="304"/>
      <c r="P1982" s="304"/>
      <c r="Q1982" s="304"/>
    </row>
    <row r="1983" spans="6:17" x14ac:dyDescent="0.2">
      <c r="F1983" s="304"/>
      <c r="G1983" s="304"/>
      <c r="H1983" s="304"/>
      <c r="I1983" s="304"/>
      <c r="J1983" s="304"/>
      <c r="K1983" s="304"/>
      <c r="L1983" s="304"/>
      <c r="M1983" s="304"/>
      <c r="N1983" s="304"/>
      <c r="O1983" s="304"/>
      <c r="P1983" s="304"/>
      <c r="Q1983" s="304"/>
    </row>
    <row r="1984" spans="6:17" x14ac:dyDescent="0.2">
      <c r="F1984" s="304"/>
      <c r="G1984" s="304"/>
      <c r="H1984" s="304"/>
      <c r="I1984" s="304"/>
      <c r="J1984" s="304"/>
      <c r="K1984" s="304"/>
      <c r="L1984" s="304"/>
      <c r="M1984" s="304"/>
      <c r="N1984" s="304"/>
      <c r="O1984" s="304"/>
      <c r="P1984" s="304"/>
      <c r="Q1984" s="304"/>
    </row>
    <row r="1985" spans="6:17" x14ac:dyDescent="0.2">
      <c r="F1985" s="304"/>
      <c r="G1985" s="304"/>
      <c r="H1985" s="304"/>
      <c r="I1985" s="304"/>
      <c r="J1985" s="304"/>
      <c r="K1985" s="304"/>
      <c r="L1985" s="304"/>
      <c r="M1985" s="304"/>
      <c r="N1985" s="304"/>
      <c r="O1985" s="304"/>
      <c r="P1985" s="304"/>
      <c r="Q1985" s="304"/>
    </row>
    <row r="1986" spans="6:17" x14ac:dyDescent="0.2">
      <c r="F1986" s="304"/>
      <c r="G1986" s="304"/>
      <c r="H1986" s="304"/>
      <c r="I1986" s="304"/>
      <c r="J1986" s="304"/>
      <c r="K1986" s="304"/>
      <c r="L1986" s="304"/>
      <c r="M1986" s="304"/>
      <c r="N1986" s="304"/>
      <c r="O1986" s="304"/>
      <c r="P1986" s="304"/>
      <c r="Q1986" s="304"/>
    </row>
    <row r="1987" spans="6:17" x14ac:dyDescent="0.2">
      <c r="F1987" s="304"/>
      <c r="G1987" s="304"/>
      <c r="H1987" s="304"/>
      <c r="I1987" s="304"/>
      <c r="J1987" s="304"/>
      <c r="K1987" s="304"/>
      <c r="L1987" s="304"/>
      <c r="M1987" s="304"/>
      <c r="N1987" s="304"/>
      <c r="O1987" s="304"/>
      <c r="P1987" s="304"/>
      <c r="Q1987" s="304"/>
    </row>
    <row r="1988" spans="6:17" x14ac:dyDescent="0.2">
      <c r="F1988" s="304"/>
      <c r="G1988" s="304"/>
      <c r="H1988" s="304"/>
      <c r="I1988" s="304"/>
      <c r="J1988" s="304"/>
      <c r="K1988" s="304"/>
      <c r="L1988" s="304"/>
      <c r="M1988" s="304"/>
      <c r="N1988" s="304"/>
      <c r="O1988" s="304"/>
      <c r="P1988" s="304"/>
      <c r="Q1988" s="304"/>
    </row>
    <row r="1989" spans="6:17" x14ac:dyDescent="0.2">
      <c r="F1989" s="304"/>
      <c r="G1989" s="304"/>
      <c r="H1989" s="304"/>
      <c r="I1989" s="304"/>
      <c r="J1989" s="304"/>
      <c r="K1989" s="304"/>
      <c r="L1989" s="304"/>
      <c r="M1989" s="304"/>
      <c r="N1989" s="304"/>
      <c r="O1989" s="304"/>
      <c r="P1989" s="304"/>
      <c r="Q1989" s="304"/>
    </row>
    <row r="1990" spans="6:17" x14ac:dyDescent="0.2">
      <c r="F1990" s="304"/>
      <c r="G1990" s="304"/>
      <c r="H1990" s="304"/>
      <c r="I1990" s="304"/>
      <c r="J1990" s="304"/>
      <c r="K1990" s="304"/>
      <c r="L1990" s="304"/>
      <c r="M1990" s="304"/>
      <c r="N1990" s="304"/>
      <c r="O1990" s="304"/>
      <c r="P1990" s="304"/>
      <c r="Q1990" s="304"/>
    </row>
    <row r="1991" spans="6:17" x14ac:dyDescent="0.2">
      <c r="F1991" s="304"/>
      <c r="G1991" s="304"/>
      <c r="H1991" s="304"/>
      <c r="I1991" s="304"/>
      <c r="J1991" s="304"/>
      <c r="K1991" s="304"/>
      <c r="L1991" s="304"/>
      <c r="M1991" s="304"/>
      <c r="N1991" s="304"/>
      <c r="O1991" s="304"/>
      <c r="P1991" s="304"/>
      <c r="Q1991" s="304"/>
    </row>
    <row r="1992" spans="6:17" x14ac:dyDescent="0.2">
      <c r="F1992" s="304"/>
      <c r="G1992" s="304"/>
      <c r="H1992" s="304"/>
      <c r="I1992" s="304"/>
      <c r="J1992" s="304"/>
      <c r="K1992" s="304"/>
      <c r="L1992" s="304"/>
      <c r="M1992" s="304"/>
      <c r="N1992" s="304"/>
      <c r="O1992" s="304"/>
      <c r="P1992" s="304"/>
      <c r="Q1992" s="304"/>
    </row>
    <row r="1993" spans="6:17" x14ac:dyDescent="0.2">
      <c r="F1993" s="304"/>
      <c r="G1993" s="304"/>
      <c r="H1993" s="304"/>
      <c r="I1993" s="304"/>
      <c r="J1993" s="304"/>
      <c r="K1993" s="304"/>
      <c r="L1993" s="304"/>
      <c r="M1993" s="304"/>
      <c r="N1993" s="304"/>
      <c r="O1993" s="304"/>
      <c r="P1993" s="304"/>
      <c r="Q1993" s="304"/>
    </row>
    <row r="1994" spans="6:17" x14ac:dyDescent="0.2">
      <c r="F1994" s="304"/>
      <c r="G1994" s="304"/>
      <c r="H1994" s="304"/>
      <c r="I1994" s="304"/>
      <c r="J1994" s="304"/>
      <c r="K1994" s="304"/>
      <c r="L1994" s="304"/>
      <c r="M1994" s="304"/>
      <c r="N1994" s="304"/>
      <c r="O1994" s="304"/>
      <c r="P1994" s="304"/>
      <c r="Q1994" s="304"/>
    </row>
    <row r="1995" spans="6:17" x14ac:dyDescent="0.2">
      <c r="F1995" s="304"/>
      <c r="G1995" s="304"/>
      <c r="H1995" s="304"/>
      <c r="I1995" s="304"/>
      <c r="J1995" s="304"/>
      <c r="K1995" s="304"/>
      <c r="L1995" s="304"/>
      <c r="M1995" s="304"/>
      <c r="N1995" s="304"/>
      <c r="O1995" s="304"/>
      <c r="P1995" s="304"/>
      <c r="Q1995" s="304"/>
    </row>
    <row r="1996" spans="6:17" x14ac:dyDescent="0.2">
      <c r="F1996" s="304"/>
      <c r="G1996" s="304"/>
      <c r="H1996" s="304"/>
      <c r="I1996" s="304"/>
      <c r="J1996" s="304"/>
      <c r="K1996" s="304"/>
      <c r="L1996" s="304"/>
      <c r="M1996" s="304"/>
      <c r="N1996" s="304"/>
      <c r="O1996" s="304"/>
      <c r="P1996" s="304"/>
      <c r="Q1996" s="304"/>
    </row>
    <row r="1997" spans="6:17" x14ac:dyDescent="0.2">
      <c r="F1997" s="304"/>
      <c r="G1997" s="304"/>
      <c r="H1997" s="304"/>
      <c r="I1997" s="304"/>
      <c r="J1997" s="304"/>
      <c r="K1997" s="304"/>
      <c r="L1997" s="304"/>
      <c r="M1997" s="304"/>
      <c r="N1997" s="304"/>
      <c r="O1997" s="304"/>
      <c r="P1997" s="304"/>
      <c r="Q1997" s="304"/>
    </row>
    <row r="1998" spans="6:17" x14ac:dyDescent="0.2">
      <c r="F1998" s="304"/>
      <c r="G1998" s="304"/>
      <c r="H1998" s="304"/>
      <c r="I1998" s="304"/>
      <c r="J1998" s="304"/>
      <c r="K1998" s="304"/>
      <c r="L1998" s="304"/>
      <c r="M1998" s="304"/>
      <c r="N1998" s="304"/>
      <c r="O1998" s="304"/>
      <c r="P1998" s="304"/>
      <c r="Q1998" s="304"/>
    </row>
    <row r="1999" spans="6:17" x14ac:dyDescent="0.2">
      <c r="F1999" s="304"/>
      <c r="G1999" s="304"/>
      <c r="H1999" s="304"/>
      <c r="I1999" s="304"/>
      <c r="J1999" s="304"/>
      <c r="K1999" s="304"/>
      <c r="L1999" s="304"/>
      <c r="M1999" s="304"/>
      <c r="N1999" s="304"/>
      <c r="O1999" s="304"/>
      <c r="P1999" s="304"/>
      <c r="Q1999" s="304"/>
    </row>
    <row r="2000" spans="6:17" x14ac:dyDescent="0.2">
      <c r="F2000" s="304"/>
      <c r="G2000" s="304"/>
      <c r="H2000" s="304"/>
      <c r="I2000" s="304"/>
      <c r="J2000" s="304"/>
      <c r="K2000" s="304"/>
      <c r="L2000" s="304"/>
      <c r="M2000" s="304"/>
      <c r="N2000" s="304"/>
      <c r="O2000" s="304"/>
      <c r="P2000" s="304"/>
      <c r="Q2000" s="304"/>
    </row>
    <row r="2001" spans="6:17" x14ac:dyDescent="0.2">
      <c r="F2001" s="304"/>
      <c r="G2001" s="304"/>
      <c r="H2001" s="304"/>
      <c r="I2001" s="304"/>
      <c r="J2001" s="304"/>
      <c r="K2001" s="304"/>
      <c r="L2001" s="304"/>
      <c r="M2001" s="304"/>
      <c r="N2001" s="304"/>
      <c r="O2001" s="304"/>
      <c r="P2001" s="304"/>
      <c r="Q2001" s="304"/>
    </row>
    <row r="2002" spans="6:17" x14ac:dyDescent="0.2">
      <c r="F2002" s="304"/>
      <c r="G2002" s="304"/>
      <c r="H2002" s="304"/>
      <c r="I2002" s="304"/>
      <c r="J2002" s="304"/>
      <c r="K2002" s="304"/>
      <c r="L2002" s="304"/>
      <c r="M2002" s="304"/>
      <c r="N2002" s="304"/>
      <c r="O2002" s="304"/>
      <c r="P2002" s="304"/>
      <c r="Q2002" s="304"/>
    </row>
    <row r="2003" spans="6:17" x14ac:dyDescent="0.2">
      <c r="F2003" s="304"/>
      <c r="G2003" s="304"/>
      <c r="H2003" s="304"/>
      <c r="I2003" s="304"/>
      <c r="J2003" s="304"/>
      <c r="K2003" s="304"/>
      <c r="L2003" s="304"/>
      <c r="M2003" s="304"/>
      <c r="N2003" s="304"/>
      <c r="O2003" s="304"/>
      <c r="P2003" s="304"/>
      <c r="Q2003" s="304"/>
    </row>
    <row r="2004" spans="6:17" x14ac:dyDescent="0.2">
      <c r="F2004" s="304"/>
      <c r="G2004" s="304"/>
      <c r="H2004" s="304"/>
      <c r="I2004" s="304"/>
      <c r="J2004" s="304"/>
      <c r="K2004" s="304"/>
      <c r="L2004" s="304"/>
      <c r="M2004" s="304"/>
      <c r="N2004" s="304"/>
      <c r="O2004" s="304"/>
      <c r="P2004" s="304"/>
      <c r="Q2004" s="304"/>
    </row>
    <row r="2005" spans="6:17" x14ac:dyDescent="0.2">
      <c r="F2005" s="304"/>
      <c r="G2005" s="304"/>
      <c r="H2005" s="304"/>
      <c r="I2005" s="304"/>
      <c r="J2005" s="304"/>
      <c r="K2005" s="304"/>
      <c r="L2005" s="304"/>
      <c r="M2005" s="304"/>
      <c r="N2005" s="304"/>
      <c r="O2005" s="304"/>
      <c r="P2005" s="304"/>
      <c r="Q2005" s="304"/>
    </row>
    <row r="2006" spans="6:17" x14ac:dyDescent="0.2">
      <c r="F2006" s="304"/>
      <c r="G2006" s="304"/>
      <c r="H2006" s="304"/>
      <c r="I2006" s="304"/>
      <c r="J2006" s="304"/>
      <c r="K2006" s="304"/>
      <c r="L2006" s="304"/>
      <c r="M2006" s="304"/>
      <c r="N2006" s="304"/>
      <c r="O2006" s="304"/>
      <c r="P2006" s="304"/>
      <c r="Q2006" s="304"/>
    </row>
    <row r="2007" spans="6:17" x14ac:dyDescent="0.2">
      <c r="F2007" s="304"/>
      <c r="G2007" s="304"/>
      <c r="H2007" s="304"/>
      <c r="I2007" s="304"/>
      <c r="J2007" s="304"/>
      <c r="K2007" s="304"/>
      <c r="L2007" s="304"/>
      <c r="M2007" s="304"/>
      <c r="N2007" s="304"/>
      <c r="O2007" s="304"/>
      <c r="P2007" s="304"/>
      <c r="Q2007" s="304"/>
    </row>
    <row r="2008" spans="6:17" x14ac:dyDescent="0.2">
      <c r="F2008" s="304"/>
      <c r="G2008" s="304"/>
      <c r="H2008" s="304"/>
      <c r="I2008" s="304"/>
      <c r="J2008" s="304"/>
      <c r="K2008" s="304"/>
      <c r="L2008" s="304"/>
      <c r="M2008" s="304"/>
      <c r="N2008" s="304"/>
      <c r="O2008" s="304"/>
      <c r="P2008" s="304"/>
      <c r="Q2008" s="304"/>
    </row>
    <row r="2009" spans="6:17" x14ac:dyDescent="0.2">
      <c r="F2009" s="304"/>
      <c r="G2009" s="304"/>
      <c r="H2009" s="304"/>
      <c r="I2009" s="304"/>
      <c r="J2009" s="304"/>
      <c r="K2009" s="304"/>
      <c r="L2009" s="304"/>
      <c r="M2009" s="304"/>
      <c r="N2009" s="304"/>
      <c r="O2009" s="304"/>
      <c r="P2009" s="304"/>
      <c r="Q2009" s="304"/>
    </row>
    <row r="2010" spans="6:17" x14ac:dyDescent="0.2">
      <c r="F2010" s="304"/>
      <c r="G2010" s="304"/>
      <c r="H2010" s="304"/>
      <c r="I2010" s="304"/>
      <c r="J2010" s="304"/>
      <c r="K2010" s="304"/>
      <c r="L2010" s="304"/>
      <c r="M2010" s="304"/>
      <c r="N2010" s="304"/>
      <c r="O2010" s="304"/>
      <c r="P2010" s="304"/>
      <c r="Q2010" s="304"/>
    </row>
    <row r="2011" spans="6:17" x14ac:dyDescent="0.2">
      <c r="F2011" s="304"/>
      <c r="G2011" s="304"/>
      <c r="H2011" s="304"/>
      <c r="I2011" s="304"/>
      <c r="J2011" s="304"/>
      <c r="K2011" s="304"/>
      <c r="L2011" s="304"/>
      <c r="M2011" s="304"/>
      <c r="N2011" s="304"/>
      <c r="O2011" s="304"/>
      <c r="P2011" s="304"/>
      <c r="Q2011" s="304"/>
    </row>
    <row r="2012" spans="6:17" x14ac:dyDescent="0.2">
      <c r="F2012" s="304"/>
      <c r="G2012" s="304"/>
      <c r="H2012" s="304"/>
      <c r="I2012" s="304"/>
      <c r="J2012" s="304"/>
      <c r="K2012" s="304"/>
      <c r="L2012" s="304"/>
      <c r="M2012" s="304"/>
      <c r="N2012" s="304"/>
      <c r="O2012" s="304"/>
      <c r="P2012" s="304"/>
      <c r="Q2012" s="304"/>
    </row>
    <row r="2013" spans="6:17" x14ac:dyDescent="0.2">
      <c r="F2013" s="304"/>
      <c r="G2013" s="304"/>
      <c r="H2013" s="304"/>
      <c r="I2013" s="304"/>
      <c r="J2013" s="304"/>
      <c r="K2013" s="304"/>
      <c r="L2013" s="304"/>
      <c r="M2013" s="304"/>
      <c r="N2013" s="304"/>
      <c r="O2013" s="304"/>
      <c r="P2013" s="304"/>
      <c r="Q2013" s="304"/>
    </row>
    <row r="2014" spans="6:17" x14ac:dyDescent="0.2">
      <c r="F2014" s="304"/>
      <c r="G2014" s="304"/>
      <c r="H2014" s="304"/>
      <c r="I2014" s="304"/>
      <c r="J2014" s="304"/>
      <c r="K2014" s="304"/>
      <c r="L2014" s="304"/>
      <c r="M2014" s="304"/>
      <c r="N2014" s="304"/>
      <c r="O2014" s="304"/>
      <c r="P2014" s="304"/>
      <c r="Q2014" s="304"/>
    </row>
    <row r="2015" spans="6:17" x14ac:dyDescent="0.2">
      <c r="F2015" s="304"/>
      <c r="G2015" s="304"/>
      <c r="H2015" s="304"/>
      <c r="I2015" s="304"/>
      <c r="J2015" s="304"/>
      <c r="K2015" s="304"/>
      <c r="L2015" s="304"/>
      <c r="M2015" s="304"/>
      <c r="N2015" s="304"/>
      <c r="O2015" s="304"/>
      <c r="P2015" s="304"/>
      <c r="Q2015" s="304"/>
    </row>
    <row r="2016" spans="6:17" x14ac:dyDescent="0.2">
      <c r="F2016" s="304"/>
      <c r="G2016" s="304"/>
      <c r="H2016" s="304"/>
      <c r="I2016" s="304"/>
      <c r="J2016" s="304"/>
      <c r="K2016" s="304"/>
      <c r="L2016" s="304"/>
      <c r="M2016" s="304"/>
      <c r="N2016" s="304"/>
      <c r="O2016" s="304"/>
      <c r="P2016" s="304"/>
      <c r="Q2016" s="304"/>
    </row>
    <row r="2017" spans="6:17" x14ac:dyDescent="0.2">
      <c r="F2017" s="304"/>
      <c r="G2017" s="304"/>
      <c r="H2017" s="304"/>
      <c r="I2017" s="304"/>
      <c r="J2017" s="304"/>
      <c r="K2017" s="304"/>
      <c r="L2017" s="304"/>
      <c r="M2017" s="304"/>
      <c r="N2017" s="304"/>
      <c r="O2017" s="304"/>
      <c r="P2017" s="304"/>
      <c r="Q2017" s="304"/>
    </row>
    <row r="2018" spans="6:17" x14ac:dyDescent="0.2">
      <c r="F2018" s="304"/>
      <c r="G2018" s="304"/>
      <c r="H2018" s="304"/>
      <c r="I2018" s="304"/>
      <c r="J2018" s="304"/>
      <c r="K2018" s="304"/>
      <c r="L2018" s="304"/>
      <c r="M2018" s="304"/>
      <c r="N2018" s="304"/>
      <c r="O2018" s="304"/>
      <c r="P2018" s="304"/>
      <c r="Q2018" s="304"/>
    </row>
    <row r="2019" spans="6:17" x14ac:dyDescent="0.2">
      <c r="F2019" s="304"/>
      <c r="G2019" s="304"/>
      <c r="H2019" s="304"/>
      <c r="I2019" s="304"/>
      <c r="J2019" s="304"/>
      <c r="K2019" s="304"/>
      <c r="L2019" s="304"/>
      <c r="M2019" s="304"/>
      <c r="N2019" s="304"/>
      <c r="O2019" s="304"/>
      <c r="P2019" s="304"/>
      <c r="Q2019" s="304"/>
    </row>
    <row r="2020" spans="6:17" x14ac:dyDescent="0.2">
      <c r="F2020" s="304"/>
      <c r="G2020" s="304"/>
      <c r="H2020" s="304"/>
      <c r="I2020" s="304"/>
      <c r="J2020" s="304"/>
      <c r="K2020" s="304"/>
      <c r="L2020" s="304"/>
      <c r="M2020" s="304"/>
      <c r="N2020" s="304"/>
      <c r="O2020" s="304"/>
      <c r="P2020" s="304"/>
      <c r="Q2020" s="304"/>
    </row>
    <row r="2021" spans="6:17" x14ac:dyDescent="0.2">
      <c r="F2021" s="304"/>
      <c r="G2021" s="304"/>
      <c r="H2021" s="304"/>
      <c r="I2021" s="304"/>
      <c r="J2021" s="304"/>
      <c r="K2021" s="304"/>
      <c r="L2021" s="304"/>
      <c r="M2021" s="304"/>
      <c r="N2021" s="304"/>
      <c r="O2021" s="304"/>
      <c r="P2021" s="304"/>
      <c r="Q2021" s="304"/>
    </row>
    <row r="2022" spans="6:17" x14ac:dyDescent="0.2">
      <c r="F2022" s="304"/>
      <c r="G2022" s="304"/>
      <c r="H2022" s="304"/>
      <c r="I2022" s="304"/>
      <c r="J2022" s="304"/>
      <c r="K2022" s="304"/>
      <c r="L2022" s="304"/>
      <c r="M2022" s="304"/>
      <c r="N2022" s="304"/>
      <c r="O2022" s="304"/>
      <c r="P2022" s="304"/>
      <c r="Q2022" s="304"/>
    </row>
    <row r="2023" spans="6:17" x14ac:dyDescent="0.2">
      <c r="F2023" s="304"/>
      <c r="G2023" s="304"/>
      <c r="H2023" s="304"/>
      <c r="I2023" s="304"/>
      <c r="J2023" s="304"/>
      <c r="K2023" s="304"/>
      <c r="L2023" s="304"/>
      <c r="M2023" s="304"/>
      <c r="N2023" s="304"/>
      <c r="O2023" s="304"/>
      <c r="P2023" s="304"/>
      <c r="Q2023" s="304"/>
    </row>
    <row r="2024" spans="6:17" x14ac:dyDescent="0.2">
      <c r="F2024" s="304"/>
      <c r="G2024" s="304"/>
      <c r="H2024" s="304"/>
      <c r="I2024" s="304"/>
      <c r="J2024" s="304"/>
      <c r="K2024" s="304"/>
      <c r="L2024" s="304"/>
      <c r="M2024" s="304"/>
      <c r="N2024" s="304"/>
      <c r="O2024" s="304"/>
      <c r="P2024" s="304"/>
      <c r="Q2024" s="304"/>
    </row>
    <row r="2025" spans="6:17" x14ac:dyDescent="0.2">
      <c r="F2025" s="304"/>
      <c r="G2025" s="304"/>
      <c r="H2025" s="304"/>
      <c r="I2025" s="304"/>
      <c r="J2025" s="304"/>
      <c r="K2025" s="304"/>
      <c r="L2025" s="304"/>
      <c r="M2025" s="304"/>
      <c r="N2025" s="304"/>
      <c r="O2025" s="304"/>
      <c r="P2025" s="304"/>
      <c r="Q2025" s="304"/>
    </row>
    <row r="2026" spans="6:17" x14ac:dyDescent="0.2">
      <c r="F2026" s="304"/>
      <c r="G2026" s="304"/>
      <c r="H2026" s="304"/>
      <c r="I2026" s="304"/>
      <c r="J2026" s="304"/>
      <c r="K2026" s="304"/>
      <c r="L2026" s="304"/>
      <c r="M2026" s="304"/>
      <c r="N2026" s="304"/>
      <c r="O2026" s="304"/>
      <c r="P2026" s="304"/>
      <c r="Q2026" s="304"/>
    </row>
    <row r="2027" spans="6:17" x14ac:dyDescent="0.2">
      <c r="F2027" s="304"/>
      <c r="G2027" s="304"/>
      <c r="H2027" s="304"/>
      <c r="I2027" s="304"/>
      <c r="J2027" s="304"/>
      <c r="K2027" s="304"/>
      <c r="L2027" s="304"/>
      <c r="M2027" s="304"/>
      <c r="N2027" s="304"/>
      <c r="O2027" s="304"/>
      <c r="P2027" s="304"/>
      <c r="Q2027" s="304"/>
    </row>
    <row r="2028" spans="6:17" x14ac:dyDescent="0.2">
      <c r="F2028" s="304"/>
      <c r="G2028" s="304"/>
      <c r="H2028" s="304"/>
      <c r="I2028" s="304"/>
      <c r="J2028" s="304"/>
      <c r="K2028" s="304"/>
      <c r="L2028" s="304"/>
      <c r="M2028" s="304"/>
      <c r="N2028" s="304"/>
      <c r="O2028" s="304"/>
      <c r="P2028" s="304"/>
      <c r="Q2028" s="304"/>
    </row>
    <row r="2029" spans="6:17" x14ac:dyDescent="0.2">
      <c r="F2029" s="304"/>
      <c r="G2029" s="304"/>
      <c r="H2029" s="304"/>
      <c r="I2029" s="304"/>
      <c r="J2029" s="304"/>
      <c r="K2029" s="304"/>
      <c r="L2029" s="304"/>
      <c r="M2029" s="304"/>
      <c r="N2029" s="304"/>
      <c r="O2029" s="304"/>
      <c r="P2029" s="304"/>
      <c r="Q2029" s="304"/>
    </row>
    <row r="2030" spans="6:17" x14ac:dyDescent="0.2">
      <c r="F2030" s="304"/>
      <c r="G2030" s="304"/>
      <c r="H2030" s="304"/>
      <c r="I2030" s="304"/>
      <c r="J2030" s="304"/>
      <c r="K2030" s="304"/>
      <c r="L2030" s="304"/>
      <c r="M2030" s="304"/>
      <c r="N2030" s="304"/>
      <c r="O2030" s="304"/>
      <c r="P2030" s="304"/>
      <c r="Q2030" s="304"/>
    </row>
    <row r="2031" spans="6:17" x14ac:dyDescent="0.2">
      <c r="F2031" s="304"/>
      <c r="G2031" s="304"/>
      <c r="H2031" s="304"/>
      <c r="I2031" s="304"/>
      <c r="J2031" s="304"/>
      <c r="K2031" s="304"/>
      <c r="L2031" s="304"/>
      <c r="M2031" s="304"/>
      <c r="N2031" s="304"/>
      <c r="O2031" s="304"/>
      <c r="P2031" s="304"/>
      <c r="Q2031" s="304"/>
    </row>
    <row r="2032" spans="6:17" x14ac:dyDescent="0.2">
      <c r="F2032" s="304"/>
      <c r="G2032" s="304"/>
      <c r="H2032" s="304"/>
      <c r="I2032" s="304"/>
      <c r="J2032" s="304"/>
      <c r="K2032" s="304"/>
      <c r="L2032" s="304"/>
      <c r="M2032" s="304"/>
      <c r="N2032" s="304"/>
      <c r="O2032" s="304"/>
      <c r="P2032" s="304"/>
      <c r="Q2032" s="304"/>
    </row>
    <row r="2033" spans="6:17" x14ac:dyDescent="0.2">
      <c r="F2033" s="304"/>
      <c r="G2033" s="304"/>
      <c r="H2033" s="304"/>
      <c r="I2033" s="304"/>
      <c r="J2033" s="304"/>
      <c r="K2033" s="304"/>
      <c r="L2033" s="304"/>
      <c r="M2033" s="304"/>
      <c r="N2033" s="304"/>
      <c r="O2033" s="304"/>
      <c r="P2033" s="304"/>
      <c r="Q2033" s="304"/>
    </row>
    <row r="2034" spans="6:17" x14ac:dyDescent="0.2">
      <c r="F2034" s="304"/>
      <c r="G2034" s="304"/>
      <c r="H2034" s="304"/>
      <c r="I2034" s="304"/>
      <c r="J2034" s="304"/>
      <c r="K2034" s="304"/>
      <c r="L2034" s="304"/>
      <c r="M2034" s="304"/>
      <c r="N2034" s="304"/>
      <c r="O2034" s="304"/>
      <c r="P2034" s="304"/>
      <c r="Q2034" s="304"/>
    </row>
    <row r="2035" spans="6:17" x14ac:dyDescent="0.2">
      <c r="F2035" s="304"/>
      <c r="G2035" s="304"/>
      <c r="H2035" s="304"/>
      <c r="I2035" s="304"/>
      <c r="J2035" s="304"/>
      <c r="K2035" s="304"/>
      <c r="L2035" s="304"/>
      <c r="M2035" s="304"/>
      <c r="N2035" s="304"/>
      <c r="O2035" s="304"/>
      <c r="P2035" s="304"/>
      <c r="Q2035" s="304"/>
    </row>
    <row r="2036" spans="6:17" x14ac:dyDescent="0.2">
      <c r="F2036" s="304"/>
      <c r="G2036" s="304"/>
      <c r="H2036" s="304"/>
      <c r="I2036" s="304"/>
      <c r="J2036" s="304"/>
      <c r="K2036" s="304"/>
      <c r="L2036" s="304"/>
      <c r="M2036" s="304"/>
      <c r="N2036" s="304"/>
      <c r="O2036" s="304"/>
      <c r="P2036" s="304"/>
      <c r="Q2036" s="304"/>
    </row>
    <row r="2037" spans="6:17" x14ac:dyDescent="0.2">
      <c r="F2037" s="304"/>
      <c r="G2037" s="304"/>
      <c r="H2037" s="304"/>
      <c r="I2037" s="304"/>
      <c r="J2037" s="304"/>
      <c r="K2037" s="304"/>
      <c r="L2037" s="304"/>
      <c r="M2037" s="304"/>
      <c r="N2037" s="304"/>
      <c r="O2037" s="304"/>
      <c r="P2037" s="304"/>
      <c r="Q2037" s="304"/>
    </row>
    <row r="2038" spans="6:17" x14ac:dyDescent="0.2">
      <c r="F2038" s="304"/>
      <c r="G2038" s="304"/>
      <c r="H2038" s="304"/>
      <c r="I2038" s="304"/>
      <c r="J2038" s="304"/>
      <c r="K2038" s="304"/>
      <c r="L2038" s="304"/>
      <c r="M2038" s="304"/>
      <c r="N2038" s="304"/>
      <c r="O2038" s="304"/>
      <c r="P2038" s="304"/>
      <c r="Q2038" s="304"/>
    </row>
    <row r="2039" spans="6:17" x14ac:dyDescent="0.2">
      <c r="F2039" s="304"/>
      <c r="G2039" s="304"/>
      <c r="H2039" s="304"/>
      <c r="I2039" s="304"/>
      <c r="J2039" s="304"/>
      <c r="K2039" s="304"/>
      <c r="L2039" s="304"/>
      <c r="M2039" s="304"/>
      <c r="N2039" s="304"/>
      <c r="O2039" s="304"/>
      <c r="P2039" s="304"/>
      <c r="Q2039" s="304"/>
    </row>
    <row r="2040" spans="6:17" x14ac:dyDescent="0.2">
      <c r="F2040" s="304"/>
      <c r="G2040" s="304"/>
      <c r="H2040" s="304"/>
      <c r="I2040" s="304"/>
      <c r="J2040" s="304"/>
      <c r="K2040" s="304"/>
      <c r="L2040" s="304"/>
      <c r="M2040" s="304"/>
      <c r="N2040" s="304"/>
      <c r="O2040" s="304"/>
      <c r="P2040" s="304"/>
      <c r="Q2040" s="304"/>
    </row>
    <row r="2041" spans="6:17" x14ac:dyDescent="0.2">
      <c r="F2041" s="304"/>
      <c r="G2041" s="304"/>
      <c r="H2041" s="304"/>
      <c r="I2041" s="304"/>
      <c r="J2041" s="304"/>
      <c r="K2041" s="304"/>
      <c r="L2041" s="304"/>
      <c r="M2041" s="304"/>
      <c r="N2041" s="304"/>
      <c r="O2041" s="304"/>
      <c r="P2041" s="304"/>
      <c r="Q2041" s="304"/>
    </row>
    <row r="2042" spans="6:17" x14ac:dyDescent="0.2">
      <c r="F2042" s="304"/>
      <c r="G2042" s="304"/>
      <c r="H2042" s="304"/>
      <c r="I2042" s="304"/>
      <c r="J2042" s="304"/>
      <c r="K2042" s="304"/>
      <c r="L2042" s="304"/>
      <c r="M2042" s="304"/>
      <c r="N2042" s="304"/>
      <c r="O2042" s="304"/>
      <c r="P2042" s="304"/>
      <c r="Q2042" s="304"/>
    </row>
    <row r="2043" spans="6:17" x14ac:dyDescent="0.2">
      <c r="F2043" s="304"/>
      <c r="G2043" s="304"/>
      <c r="H2043" s="304"/>
      <c r="I2043" s="304"/>
      <c r="J2043" s="304"/>
      <c r="K2043" s="304"/>
      <c r="L2043" s="304"/>
      <c r="M2043" s="304"/>
      <c r="N2043" s="304"/>
      <c r="O2043" s="304"/>
      <c r="P2043" s="304"/>
      <c r="Q2043" s="304"/>
    </row>
    <row r="2044" spans="6:17" x14ac:dyDescent="0.2">
      <c r="F2044" s="304"/>
      <c r="G2044" s="304"/>
      <c r="H2044" s="304"/>
      <c r="I2044" s="304"/>
      <c r="J2044" s="304"/>
      <c r="K2044" s="304"/>
      <c r="L2044" s="304"/>
      <c r="M2044" s="304"/>
      <c r="N2044" s="304"/>
      <c r="O2044" s="304"/>
      <c r="P2044" s="304"/>
      <c r="Q2044" s="304"/>
    </row>
    <row r="2045" spans="6:17" x14ac:dyDescent="0.2">
      <c r="F2045" s="304"/>
      <c r="G2045" s="304"/>
      <c r="H2045" s="304"/>
      <c r="I2045" s="304"/>
      <c r="J2045" s="304"/>
      <c r="K2045" s="304"/>
      <c r="L2045" s="304"/>
      <c r="M2045" s="304"/>
      <c r="N2045" s="304"/>
      <c r="O2045" s="304"/>
      <c r="P2045" s="304"/>
      <c r="Q2045" s="304"/>
    </row>
    <row r="2046" spans="6:17" x14ac:dyDescent="0.2">
      <c r="F2046" s="304"/>
      <c r="G2046" s="304"/>
      <c r="H2046" s="304"/>
      <c r="I2046" s="304"/>
      <c r="J2046" s="304"/>
      <c r="K2046" s="304"/>
      <c r="L2046" s="304"/>
      <c r="M2046" s="304"/>
      <c r="N2046" s="304"/>
      <c r="O2046" s="304"/>
      <c r="P2046" s="304"/>
      <c r="Q2046" s="304"/>
    </row>
    <row r="2047" spans="6:17" x14ac:dyDescent="0.2">
      <c r="F2047" s="304"/>
      <c r="G2047" s="304"/>
      <c r="H2047" s="304"/>
      <c r="I2047" s="304"/>
      <c r="J2047" s="304"/>
      <c r="K2047" s="304"/>
      <c r="L2047" s="304"/>
      <c r="M2047" s="304"/>
      <c r="N2047" s="304"/>
      <c r="O2047" s="304"/>
      <c r="P2047" s="304"/>
      <c r="Q2047" s="304"/>
    </row>
    <row r="2048" spans="6:17" x14ac:dyDescent="0.2">
      <c r="F2048" s="304"/>
      <c r="G2048" s="304"/>
      <c r="H2048" s="304"/>
      <c r="I2048" s="304"/>
      <c r="J2048" s="304"/>
      <c r="K2048" s="304"/>
      <c r="L2048" s="304"/>
      <c r="M2048" s="304"/>
      <c r="N2048" s="304"/>
      <c r="O2048" s="304"/>
      <c r="P2048" s="304"/>
      <c r="Q2048" s="304"/>
    </row>
    <row r="2049" spans="6:17" x14ac:dyDescent="0.2">
      <c r="F2049" s="304"/>
      <c r="G2049" s="304"/>
      <c r="H2049" s="304"/>
      <c r="I2049" s="304"/>
      <c r="J2049" s="304"/>
      <c r="K2049" s="304"/>
      <c r="L2049" s="304"/>
      <c r="M2049" s="304"/>
      <c r="N2049" s="304"/>
      <c r="O2049" s="304"/>
      <c r="P2049" s="304"/>
      <c r="Q2049" s="304"/>
    </row>
    <row r="2050" spans="6:17" x14ac:dyDescent="0.2">
      <c r="F2050" s="304"/>
      <c r="G2050" s="304"/>
      <c r="H2050" s="304"/>
      <c r="I2050" s="304"/>
      <c r="J2050" s="304"/>
      <c r="K2050" s="304"/>
      <c r="L2050" s="304"/>
      <c r="M2050" s="304"/>
      <c r="N2050" s="304"/>
      <c r="O2050" s="304"/>
      <c r="P2050" s="304"/>
      <c r="Q2050" s="304"/>
    </row>
    <row r="2051" spans="6:17" x14ac:dyDescent="0.2">
      <c r="Q2051" s="304"/>
    </row>
    <row r="2052" spans="6:17" x14ac:dyDescent="0.2">
      <c r="Q2052" s="304"/>
    </row>
    <row r="2053" spans="6:17" x14ac:dyDescent="0.2">
      <c r="Q2053" s="304"/>
    </row>
    <row r="2054" spans="6:17" x14ac:dyDescent="0.2">
      <c r="Q2054" s="304"/>
    </row>
    <row r="2055" spans="6:17" x14ac:dyDescent="0.2">
      <c r="Q2055" s="304"/>
    </row>
    <row r="2056" spans="6:17" x14ac:dyDescent="0.2">
      <c r="Q2056" s="304"/>
    </row>
    <row r="2057" spans="6:17" x14ac:dyDescent="0.2">
      <c r="Q2057" s="304"/>
    </row>
    <row r="2058" spans="6:17" x14ac:dyDescent="0.2">
      <c r="Q2058" s="304"/>
    </row>
    <row r="2059" spans="6:17" x14ac:dyDescent="0.2">
      <c r="Q2059" s="304"/>
    </row>
    <row r="2060" spans="6:17" x14ac:dyDescent="0.2">
      <c r="Q2060" s="304"/>
    </row>
    <row r="2061" spans="6:17" x14ac:dyDescent="0.2">
      <c r="Q2061" s="304"/>
    </row>
    <row r="2062" spans="6:17" x14ac:dyDescent="0.2">
      <c r="Q2062" s="304"/>
    </row>
    <row r="2063" spans="6:17" x14ac:dyDescent="0.2">
      <c r="Q2063" s="304"/>
    </row>
    <row r="2064" spans="6:17" x14ac:dyDescent="0.2">
      <c r="Q2064" s="304"/>
    </row>
    <row r="2065" spans="17:17" x14ac:dyDescent="0.2">
      <c r="Q2065" s="304"/>
    </row>
    <row r="2066" spans="17:17" x14ac:dyDescent="0.2">
      <c r="Q2066" s="304"/>
    </row>
    <row r="2067" spans="17:17" x14ac:dyDescent="0.2">
      <c r="Q2067" s="304"/>
    </row>
    <row r="2068" spans="17:17" x14ac:dyDescent="0.2">
      <c r="Q2068" s="304"/>
    </row>
    <row r="2069" spans="17:17" x14ac:dyDescent="0.2">
      <c r="Q2069" s="304"/>
    </row>
    <row r="2070" spans="17:17" x14ac:dyDescent="0.2">
      <c r="Q2070" s="304"/>
    </row>
    <row r="2071" spans="17:17" x14ac:dyDescent="0.2">
      <c r="Q2071" s="304"/>
    </row>
    <row r="2072" spans="17:17" x14ac:dyDescent="0.2">
      <c r="Q2072" s="304"/>
    </row>
    <row r="2073" spans="17:17" x14ac:dyDescent="0.2">
      <c r="Q2073" s="304"/>
    </row>
    <row r="2074" spans="17:17" x14ac:dyDescent="0.2">
      <c r="Q2074" s="304"/>
    </row>
    <row r="2075" spans="17:17" x14ac:dyDescent="0.2">
      <c r="Q2075" s="304"/>
    </row>
    <row r="2076" spans="17:17" x14ac:dyDescent="0.2">
      <c r="Q2076" s="304"/>
    </row>
    <row r="2077" spans="17:17" x14ac:dyDescent="0.2">
      <c r="Q2077" s="304"/>
    </row>
    <row r="2078" spans="17:17" x14ac:dyDescent="0.2">
      <c r="Q2078" s="304"/>
    </row>
    <row r="2079" spans="17:17" x14ac:dyDescent="0.2">
      <c r="Q2079" s="304"/>
    </row>
    <row r="2080" spans="17:17" x14ac:dyDescent="0.2">
      <c r="Q2080" s="304"/>
    </row>
    <row r="2081" spans="17:17" x14ac:dyDescent="0.2">
      <c r="Q2081" s="304"/>
    </row>
    <row r="2082" spans="17:17" x14ac:dyDescent="0.2">
      <c r="Q2082" s="304"/>
    </row>
    <row r="2083" spans="17:17" x14ac:dyDescent="0.2">
      <c r="Q2083" s="304"/>
    </row>
    <row r="2084" spans="17:17" x14ac:dyDescent="0.2">
      <c r="Q2084" s="304"/>
    </row>
    <row r="2085" spans="17:17" x14ac:dyDescent="0.2">
      <c r="Q2085" s="304"/>
    </row>
    <row r="2086" spans="17:17" x14ac:dyDescent="0.2">
      <c r="Q2086" s="304"/>
    </row>
    <row r="2087" spans="17:17" x14ac:dyDescent="0.2">
      <c r="Q2087" s="304"/>
    </row>
    <row r="2088" spans="17:17" x14ac:dyDescent="0.2">
      <c r="Q2088" s="304"/>
    </row>
    <row r="2089" spans="17:17" x14ac:dyDescent="0.2">
      <c r="Q2089" s="304"/>
    </row>
    <row r="2090" spans="17:17" x14ac:dyDescent="0.2">
      <c r="Q2090" s="304"/>
    </row>
    <row r="2091" spans="17:17" x14ac:dyDescent="0.2">
      <c r="Q2091" s="304"/>
    </row>
    <row r="2092" spans="17:17" x14ac:dyDescent="0.2">
      <c r="Q2092" s="304"/>
    </row>
    <row r="2093" spans="17:17" x14ac:dyDescent="0.2">
      <c r="Q2093" s="304"/>
    </row>
    <row r="2094" spans="17:17" x14ac:dyDescent="0.2">
      <c r="Q2094" s="304"/>
    </row>
    <row r="2095" spans="17:17" x14ac:dyDescent="0.2">
      <c r="Q2095" s="304"/>
    </row>
    <row r="2096" spans="17:17" x14ac:dyDescent="0.2">
      <c r="Q2096" s="304"/>
    </row>
    <row r="2097" spans="17:17" x14ac:dyDescent="0.2">
      <c r="Q2097" s="304"/>
    </row>
    <row r="2098" spans="17:17" x14ac:dyDescent="0.2">
      <c r="Q2098" s="304"/>
    </row>
    <row r="2099" spans="17:17" x14ac:dyDescent="0.2">
      <c r="Q2099" s="304"/>
    </row>
    <row r="2100" spans="17:17" x14ac:dyDescent="0.2">
      <c r="Q2100" s="304"/>
    </row>
    <row r="2101" spans="17:17" x14ac:dyDescent="0.2">
      <c r="Q2101" s="304"/>
    </row>
    <row r="2102" spans="17:17" x14ac:dyDescent="0.2">
      <c r="Q2102" s="304"/>
    </row>
    <row r="2103" spans="17:17" x14ac:dyDescent="0.2">
      <c r="Q2103" s="304"/>
    </row>
    <row r="2104" spans="17:17" x14ac:dyDescent="0.2">
      <c r="Q2104" s="304"/>
    </row>
    <row r="2105" spans="17:17" x14ac:dyDescent="0.2">
      <c r="Q2105" s="304"/>
    </row>
    <row r="2106" spans="17:17" x14ac:dyDescent="0.2">
      <c r="Q2106" s="304"/>
    </row>
    <row r="2107" spans="17:17" x14ac:dyDescent="0.2">
      <c r="Q2107" s="304"/>
    </row>
    <row r="2108" spans="17:17" x14ac:dyDescent="0.2">
      <c r="Q2108" s="304"/>
    </row>
    <row r="2109" spans="17:17" x14ac:dyDescent="0.2">
      <c r="Q2109" s="304"/>
    </row>
    <row r="2110" spans="17:17" x14ac:dyDescent="0.2">
      <c r="Q2110" s="304"/>
    </row>
    <row r="2111" spans="17:17" x14ac:dyDescent="0.2">
      <c r="Q2111" s="304"/>
    </row>
    <row r="2112" spans="17:17" x14ac:dyDescent="0.2">
      <c r="Q2112" s="304"/>
    </row>
    <row r="2113" spans="17:17" x14ac:dyDescent="0.2">
      <c r="Q2113" s="304"/>
    </row>
    <row r="2114" spans="17:17" x14ac:dyDescent="0.2">
      <c r="Q2114" s="304"/>
    </row>
    <row r="2115" spans="17:17" x14ac:dyDescent="0.2">
      <c r="Q2115" s="304"/>
    </row>
    <row r="2116" spans="17:17" x14ac:dyDescent="0.2">
      <c r="Q2116" s="304"/>
    </row>
    <row r="2117" spans="17:17" x14ac:dyDescent="0.2">
      <c r="Q2117" s="304"/>
    </row>
    <row r="2118" spans="17:17" x14ac:dyDescent="0.2">
      <c r="Q2118" s="304"/>
    </row>
    <row r="2119" spans="17:17" x14ac:dyDescent="0.2">
      <c r="Q2119" s="304"/>
    </row>
    <row r="2120" spans="17:17" x14ac:dyDescent="0.2">
      <c r="Q2120" s="304"/>
    </row>
    <row r="2121" spans="17:17" x14ac:dyDescent="0.2">
      <c r="Q2121" s="304"/>
    </row>
    <row r="2122" spans="17:17" x14ac:dyDescent="0.2">
      <c r="Q2122" s="304"/>
    </row>
    <row r="2123" spans="17:17" x14ac:dyDescent="0.2">
      <c r="Q2123" s="304"/>
    </row>
    <row r="2124" spans="17:17" x14ac:dyDescent="0.2">
      <c r="Q2124" s="304"/>
    </row>
    <row r="2125" spans="17:17" x14ac:dyDescent="0.2">
      <c r="Q2125" s="304"/>
    </row>
    <row r="2126" spans="17:17" x14ac:dyDescent="0.2">
      <c r="Q2126" s="304"/>
    </row>
    <row r="2127" spans="17:17" x14ac:dyDescent="0.2">
      <c r="Q2127" s="304"/>
    </row>
    <row r="2128" spans="17:17" x14ac:dyDescent="0.2">
      <c r="Q2128" s="304"/>
    </row>
    <row r="2129" spans="17:17" x14ac:dyDescent="0.2">
      <c r="Q2129" s="304"/>
    </row>
    <row r="2130" spans="17:17" x14ac:dyDescent="0.2">
      <c r="Q2130" s="304"/>
    </row>
    <row r="2131" spans="17:17" x14ac:dyDescent="0.2">
      <c r="Q2131" s="304"/>
    </row>
    <row r="2132" spans="17:17" x14ac:dyDescent="0.2">
      <c r="Q2132" s="304"/>
    </row>
    <row r="2133" spans="17:17" x14ac:dyDescent="0.2">
      <c r="Q2133" s="304"/>
    </row>
    <row r="2134" spans="17:17" x14ac:dyDescent="0.2">
      <c r="Q2134" s="304"/>
    </row>
    <row r="2135" spans="17:17" x14ac:dyDescent="0.2">
      <c r="Q2135" s="304"/>
    </row>
    <row r="2136" spans="17:17" x14ac:dyDescent="0.2">
      <c r="Q2136" s="304"/>
    </row>
    <row r="2137" spans="17:17" x14ac:dyDescent="0.2">
      <c r="Q2137" s="304"/>
    </row>
    <row r="2138" spans="17:17" x14ac:dyDescent="0.2">
      <c r="Q2138" s="304"/>
    </row>
    <row r="2139" spans="17:17" x14ac:dyDescent="0.2">
      <c r="Q2139" s="304"/>
    </row>
    <row r="2140" spans="17:17" x14ac:dyDescent="0.2">
      <c r="Q2140" s="304"/>
    </row>
    <row r="2141" spans="17:17" x14ac:dyDescent="0.2">
      <c r="Q2141" s="304"/>
    </row>
    <row r="2142" spans="17:17" x14ac:dyDescent="0.2">
      <c r="Q2142" s="304"/>
    </row>
    <row r="2143" spans="17:17" x14ac:dyDescent="0.2">
      <c r="Q2143" s="304"/>
    </row>
    <row r="2144" spans="17:17" x14ac:dyDescent="0.2">
      <c r="Q2144" s="304"/>
    </row>
    <row r="2145" spans="17:17" x14ac:dyDescent="0.2">
      <c r="Q2145" s="304"/>
    </row>
    <row r="2146" spans="17:17" x14ac:dyDescent="0.2">
      <c r="Q2146" s="304"/>
    </row>
    <row r="2147" spans="17:17" x14ac:dyDescent="0.2">
      <c r="Q2147" s="304"/>
    </row>
    <row r="2148" spans="17:17" x14ac:dyDescent="0.2">
      <c r="Q2148" s="304"/>
    </row>
    <row r="2149" spans="17:17" x14ac:dyDescent="0.2">
      <c r="Q2149" s="304"/>
    </row>
    <row r="2150" spans="17:17" x14ac:dyDescent="0.2">
      <c r="Q2150" s="304"/>
    </row>
    <row r="2151" spans="17:17" x14ac:dyDescent="0.2">
      <c r="Q2151" s="304"/>
    </row>
    <row r="2152" spans="17:17" x14ac:dyDescent="0.2">
      <c r="Q2152" s="304"/>
    </row>
    <row r="2153" spans="17:17" x14ac:dyDescent="0.2">
      <c r="Q2153" s="304"/>
    </row>
    <row r="2154" spans="17:17" x14ac:dyDescent="0.2">
      <c r="Q2154" s="304"/>
    </row>
    <row r="2155" spans="17:17" x14ac:dyDescent="0.2">
      <c r="Q2155" s="304"/>
    </row>
    <row r="2156" spans="17:17" x14ac:dyDescent="0.2">
      <c r="Q2156" s="304"/>
    </row>
    <row r="2157" spans="17:17" x14ac:dyDescent="0.2">
      <c r="Q2157" s="304"/>
    </row>
    <row r="2158" spans="17:17" x14ac:dyDescent="0.2">
      <c r="Q2158" s="304"/>
    </row>
    <row r="2159" spans="17:17" x14ac:dyDescent="0.2">
      <c r="Q2159" s="304"/>
    </row>
    <row r="2160" spans="17:17" x14ac:dyDescent="0.2">
      <c r="Q2160" s="304"/>
    </row>
    <row r="2161" spans="17:17" x14ac:dyDescent="0.2">
      <c r="Q2161" s="304"/>
    </row>
    <row r="2162" spans="17:17" x14ac:dyDescent="0.2">
      <c r="Q2162" s="304"/>
    </row>
    <row r="2163" spans="17:17" x14ac:dyDescent="0.2">
      <c r="Q2163" s="304"/>
    </row>
    <row r="2164" spans="17:17" x14ac:dyDescent="0.2">
      <c r="Q2164" s="304"/>
    </row>
    <row r="2165" spans="17:17" x14ac:dyDescent="0.2">
      <c r="Q2165" s="304"/>
    </row>
    <row r="2166" spans="17:17" x14ac:dyDescent="0.2">
      <c r="Q2166" s="304"/>
    </row>
    <row r="2167" spans="17:17" x14ac:dyDescent="0.2">
      <c r="Q2167" s="304"/>
    </row>
    <row r="2168" spans="17:17" x14ac:dyDescent="0.2">
      <c r="Q2168" s="304"/>
    </row>
    <row r="2169" spans="17:17" x14ac:dyDescent="0.2">
      <c r="Q2169" s="304"/>
    </row>
    <row r="2170" spans="17:17" x14ac:dyDescent="0.2">
      <c r="Q2170" s="304"/>
    </row>
    <row r="2171" spans="17:17" x14ac:dyDescent="0.2">
      <c r="Q2171" s="304"/>
    </row>
    <row r="2172" spans="17:17" x14ac:dyDescent="0.2">
      <c r="Q2172" s="304"/>
    </row>
    <row r="2173" spans="17:17" x14ac:dyDescent="0.2">
      <c r="Q2173" s="304"/>
    </row>
    <row r="2174" spans="17:17" x14ac:dyDescent="0.2">
      <c r="Q2174" s="304"/>
    </row>
    <row r="2175" spans="17:17" x14ac:dyDescent="0.2">
      <c r="Q2175" s="304"/>
    </row>
    <row r="2176" spans="17:17" x14ac:dyDescent="0.2">
      <c r="Q2176" s="304"/>
    </row>
    <row r="2177" spans="17:17" x14ac:dyDescent="0.2">
      <c r="Q2177" s="304"/>
    </row>
    <row r="2178" spans="17:17" x14ac:dyDescent="0.2">
      <c r="Q2178" s="304"/>
    </row>
    <row r="2179" spans="17:17" x14ac:dyDescent="0.2">
      <c r="Q2179" s="304"/>
    </row>
    <row r="2180" spans="17:17" x14ac:dyDescent="0.2">
      <c r="Q2180" s="304"/>
    </row>
    <row r="2181" spans="17:17" x14ac:dyDescent="0.2">
      <c r="Q2181" s="304"/>
    </row>
    <row r="2182" spans="17:17" x14ac:dyDescent="0.2">
      <c r="Q2182" s="304"/>
    </row>
    <row r="2183" spans="17:17" x14ac:dyDescent="0.2">
      <c r="Q2183" s="304"/>
    </row>
    <row r="2184" spans="17:17" x14ac:dyDescent="0.2">
      <c r="Q2184" s="304"/>
    </row>
    <row r="2185" spans="17:17" x14ac:dyDescent="0.2">
      <c r="Q2185" s="304"/>
    </row>
    <row r="2186" spans="17:17" x14ac:dyDescent="0.2">
      <c r="Q2186" s="304"/>
    </row>
    <row r="2187" spans="17:17" x14ac:dyDescent="0.2">
      <c r="Q2187" s="304"/>
    </row>
    <row r="2188" spans="17:17" x14ac:dyDescent="0.2">
      <c r="Q2188" s="304"/>
    </row>
    <row r="2189" spans="17:17" x14ac:dyDescent="0.2">
      <c r="Q2189" s="304"/>
    </row>
    <row r="2190" spans="17:17" x14ac:dyDescent="0.2">
      <c r="Q2190" s="304"/>
    </row>
    <row r="2191" spans="17:17" x14ac:dyDescent="0.2">
      <c r="Q2191" s="304"/>
    </row>
    <row r="2192" spans="17:17" x14ac:dyDescent="0.2">
      <c r="Q2192" s="304"/>
    </row>
    <row r="2193" spans="17:17" x14ac:dyDescent="0.2">
      <c r="Q2193" s="304"/>
    </row>
    <row r="2194" spans="17:17" x14ac:dyDescent="0.2">
      <c r="Q2194" s="304"/>
    </row>
    <row r="2195" spans="17:17" x14ac:dyDescent="0.2">
      <c r="Q2195" s="304"/>
    </row>
    <row r="2196" spans="17:17" x14ac:dyDescent="0.2">
      <c r="Q2196" s="304"/>
    </row>
    <row r="2197" spans="17:17" x14ac:dyDescent="0.2">
      <c r="Q2197" s="304"/>
    </row>
    <row r="2198" spans="17:17" x14ac:dyDescent="0.2">
      <c r="Q2198" s="304"/>
    </row>
    <row r="2199" spans="17:17" x14ac:dyDescent="0.2">
      <c r="Q2199" s="304"/>
    </row>
    <row r="2200" spans="17:17" x14ac:dyDescent="0.2">
      <c r="Q2200" s="304"/>
    </row>
    <row r="2201" spans="17:17" x14ac:dyDescent="0.2">
      <c r="Q2201" s="304"/>
    </row>
    <row r="2202" spans="17:17" x14ac:dyDescent="0.2">
      <c r="Q2202" s="304"/>
    </row>
    <row r="2203" spans="17:17" x14ac:dyDescent="0.2">
      <c r="Q2203" s="304"/>
    </row>
    <row r="2204" spans="17:17" x14ac:dyDescent="0.2">
      <c r="Q2204" s="304"/>
    </row>
    <row r="2205" spans="17:17" x14ac:dyDescent="0.2">
      <c r="Q2205" s="304"/>
    </row>
    <row r="2206" spans="17:17" x14ac:dyDescent="0.2">
      <c r="Q2206" s="304"/>
    </row>
    <row r="2207" spans="17:17" x14ac:dyDescent="0.2">
      <c r="Q2207" s="304"/>
    </row>
    <row r="2208" spans="17:17" x14ac:dyDescent="0.2">
      <c r="Q2208" s="304"/>
    </row>
    <row r="2209" spans="17:17" x14ac:dyDescent="0.2">
      <c r="Q2209" s="304"/>
    </row>
    <row r="2210" spans="17:17" x14ac:dyDescent="0.2">
      <c r="Q2210" s="304"/>
    </row>
    <row r="2211" spans="17:17" x14ac:dyDescent="0.2">
      <c r="Q2211" s="304"/>
    </row>
    <row r="2212" spans="17:17" x14ac:dyDescent="0.2">
      <c r="Q2212" s="304"/>
    </row>
    <row r="2213" spans="17:17" x14ac:dyDescent="0.2">
      <c r="Q2213" s="304"/>
    </row>
    <row r="2214" spans="17:17" x14ac:dyDescent="0.2">
      <c r="Q2214" s="304"/>
    </row>
    <row r="2215" spans="17:17" x14ac:dyDescent="0.2">
      <c r="Q2215" s="304"/>
    </row>
    <row r="2216" spans="17:17" x14ac:dyDescent="0.2">
      <c r="Q2216" s="304"/>
    </row>
    <row r="2217" spans="17:17" x14ac:dyDescent="0.2">
      <c r="Q2217" s="304"/>
    </row>
    <row r="2218" spans="17:17" x14ac:dyDescent="0.2">
      <c r="Q2218" s="304"/>
    </row>
    <row r="2219" spans="17:17" x14ac:dyDescent="0.2">
      <c r="Q2219" s="304"/>
    </row>
    <row r="2220" spans="17:17" x14ac:dyDescent="0.2">
      <c r="Q2220" s="304"/>
    </row>
    <row r="2221" spans="17:17" x14ac:dyDescent="0.2">
      <c r="Q2221" s="304"/>
    </row>
    <row r="2222" spans="17:17" x14ac:dyDescent="0.2">
      <c r="Q2222" s="304"/>
    </row>
    <row r="2223" spans="17:17" x14ac:dyDescent="0.2">
      <c r="Q2223" s="304"/>
    </row>
    <row r="2224" spans="17:17" x14ac:dyDescent="0.2">
      <c r="Q2224" s="304"/>
    </row>
    <row r="2225" spans="17:17" x14ac:dyDescent="0.2">
      <c r="Q2225" s="304"/>
    </row>
    <row r="2226" spans="17:17" x14ac:dyDescent="0.2">
      <c r="Q2226" s="304"/>
    </row>
    <row r="2227" spans="17:17" x14ac:dyDescent="0.2">
      <c r="Q2227" s="304"/>
    </row>
    <row r="2228" spans="17:17" x14ac:dyDescent="0.2">
      <c r="Q2228" s="304"/>
    </row>
    <row r="2229" spans="17:17" x14ac:dyDescent="0.2">
      <c r="Q2229" s="304"/>
    </row>
    <row r="2230" spans="17:17" x14ac:dyDescent="0.2">
      <c r="Q2230" s="304"/>
    </row>
    <row r="2231" spans="17:17" x14ac:dyDescent="0.2">
      <c r="Q2231" s="304"/>
    </row>
    <row r="2232" spans="17:17" x14ac:dyDescent="0.2">
      <c r="Q2232" s="304"/>
    </row>
    <row r="2233" spans="17:17" x14ac:dyDescent="0.2">
      <c r="Q2233" s="304"/>
    </row>
    <row r="2234" spans="17:17" x14ac:dyDescent="0.2">
      <c r="Q2234" s="304"/>
    </row>
    <row r="2235" spans="17:17" x14ac:dyDescent="0.2">
      <c r="Q2235" s="304"/>
    </row>
    <row r="2236" spans="17:17" x14ac:dyDescent="0.2">
      <c r="Q2236" s="304"/>
    </row>
    <row r="2237" spans="17:17" x14ac:dyDescent="0.2">
      <c r="Q2237" s="304"/>
    </row>
    <row r="2238" spans="17:17" x14ac:dyDescent="0.2">
      <c r="Q2238" s="304"/>
    </row>
    <row r="2239" spans="17:17" x14ac:dyDescent="0.2">
      <c r="Q2239" s="304"/>
    </row>
    <row r="2240" spans="17:17" x14ac:dyDescent="0.2">
      <c r="Q2240" s="304"/>
    </row>
    <row r="2241" spans="17:17" x14ac:dyDescent="0.2">
      <c r="Q2241" s="304"/>
    </row>
    <row r="2242" spans="17:17" x14ac:dyDescent="0.2">
      <c r="Q2242" s="304"/>
    </row>
    <row r="2243" spans="17:17" x14ac:dyDescent="0.2">
      <c r="Q2243" s="304"/>
    </row>
    <row r="2244" spans="17:17" x14ac:dyDescent="0.2">
      <c r="Q2244" s="304"/>
    </row>
    <row r="2245" spans="17:17" x14ac:dyDescent="0.2">
      <c r="Q2245" s="304"/>
    </row>
    <row r="2246" spans="17:17" x14ac:dyDescent="0.2">
      <c r="Q2246" s="304"/>
    </row>
    <row r="2247" spans="17:17" x14ac:dyDescent="0.2">
      <c r="Q2247" s="304"/>
    </row>
    <row r="2248" spans="17:17" x14ac:dyDescent="0.2">
      <c r="Q2248" s="304"/>
    </row>
    <row r="2249" spans="17:17" x14ac:dyDescent="0.2">
      <c r="Q2249" s="304"/>
    </row>
    <row r="2250" spans="17:17" x14ac:dyDescent="0.2">
      <c r="Q2250" s="304"/>
    </row>
    <row r="2251" spans="17:17" x14ac:dyDescent="0.2">
      <c r="Q2251" s="304"/>
    </row>
    <row r="2252" spans="17:17" x14ac:dyDescent="0.2">
      <c r="Q2252" s="304"/>
    </row>
    <row r="2253" spans="17:17" x14ac:dyDescent="0.2">
      <c r="Q2253" s="304"/>
    </row>
    <row r="2254" spans="17:17" x14ac:dyDescent="0.2">
      <c r="Q2254" s="304"/>
    </row>
    <row r="2255" spans="17:17" x14ac:dyDescent="0.2">
      <c r="Q2255" s="304"/>
    </row>
    <row r="2256" spans="17:17" x14ac:dyDescent="0.2">
      <c r="Q2256" s="304"/>
    </row>
    <row r="2257" spans="17:17" x14ac:dyDescent="0.2">
      <c r="Q2257" s="304"/>
    </row>
    <row r="2258" spans="17:17" x14ac:dyDescent="0.2">
      <c r="Q2258" s="304"/>
    </row>
    <row r="2259" spans="17:17" x14ac:dyDescent="0.2">
      <c r="Q2259" s="304"/>
    </row>
    <row r="2260" spans="17:17" x14ac:dyDescent="0.2">
      <c r="Q2260" s="304"/>
    </row>
    <row r="2261" spans="17:17" x14ac:dyDescent="0.2">
      <c r="Q2261" s="304"/>
    </row>
  </sheetData>
  <mergeCells count="91">
    <mergeCell ref="J20:K20"/>
    <mergeCell ref="D12:J12"/>
    <mergeCell ref="J16:K16"/>
    <mergeCell ref="J17:K17"/>
    <mergeCell ref="J18:K18"/>
    <mergeCell ref="J19:K19"/>
    <mergeCell ref="J21:K21"/>
    <mergeCell ref="J22:K22"/>
    <mergeCell ref="A26:A28"/>
    <mergeCell ref="B26:B28"/>
    <mergeCell ref="C26:C28"/>
    <mergeCell ref="D26:D28"/>
    <mergeCell ref="E26:E28"/>
    <mergeCell ref="F26:I26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55:I55"/>
    <mergeCell ref="A30:Q30"/>
    <mergeCell ref="A37:Q37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68:I68"/>
    <mergeCell ref="A56:I56"/>
    <mergeCell ref="A57:I57"/>
    <mergeCell ref="A58:I58"/>
    <mergeCell ref="A59:I59"/>
    <mergeCell ref="A60:I60"/>
    <mergeCell ref="A61:I61"/>
    <mergeCell ref="A62:I62"/>
    <mergeCell ref="A63:Q63"/>
    <mergeCell ref="A65:I65"/>
    <mergeCell ref="A66:I66"/>
    <mergeCell ref="A67:I67"/>
    <mergeCell ref="A81:I81"/>
    <mergeCell ref="A69:I69"/>
    <mergeCell ref="A70:I70"/>
    <mergeCell ref="A71:I71"/>
    <mergeCell ref="A72:I72"/>
    <mergeCell ref="A73:I73"/>
    <mergeCell ref="A74:I74"/>
    <mergeCell ref="A75:Q75"/>
    <mergeCell ref="A77:I77"/>
    <mergeCell ref="A78:I78"/>
    <mergeCell ref="A79:I79"/>
    <mergeCell ref="A80:I80"/>
    <mergeCell ref="A93:I93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Q91"/>
    <mergeCell ref="A92:I92"/>
    <mergeCell ref="A105:I105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12:I112"/>
    <mergeCell ref="A113:I113"/>
    <mergeCell ref="A106:I106"/>
    <mergeCell ref="A107:I107"/>
    <mergeCell ref="A108:I108"/>
    <mergeCell ref="A109:I109"/>
    <mergeCell ref="A110:I110"/>
    <mergeCell ref="A111:I111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87_лот_(Всего)</vt:lpstr>
      <vt:lpstr>шаблон</vt:lpstr>
      <vt:lpstr>ССР РЛР-10 кВ</vt:lpstr>
      <vt:lpstr>ЛСР 17 ЛРЛ-10 кВ </vt:lpstr>
      <vt:lpstr>'ЛСР 17 ЛРЛ-10 кВ '!Constr</vt:lpstr>
      <vt:lpstr>'ЛСР 17 ЛРЛ-10 кВ '!FOT</vt:lpstr>
      <vt:lpstr>'ЛСР 17 ЛРЛ-10 кВ '!Ind</vt:lpstr>
      <vt:lpstr>'ЛСР 17 ЛРЛ-10 кВ '!Obj</vt:lpstr>
      <vt:lpstr>'ЛСР 17 ЛРЛ-10 кВ '!Obosn</vt:lpstr>
      <vt:lpstr>'ЛСР 17 ЛРЛ-10 кВ '!SmPr</vt:lpstr>
      <vt:lpstr>'87_лот_(Всего)'!Заголовки_для_печати</vt:lpstr>
      <vt:lpstr>'ЛСР 17 ЛРЛ-10 кВ '!Заголовки_для_печати</vt:lpstr>
      <vt:lpstr>шаблон!Заголовки_для_печати</vt:lpstr>
      <vt:lpstr>'87_лот_(Всего)'!Область_печати</vt:lpstr>
      <vt:lpstr>'ССР РЛР-10 кВ'!Область_печати</vt:lpstr>
      <vt:lpstr>шаблон!Область_печати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2018-12-10T11:54:10Z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Очередь_№_107_для_сметы.xlsx</vt:lpwstr>
  </property>
</Properties>
</file>